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charts/chart6.xml" ContentType="application/vnd.openxmlformats-officedocument.drawingml.chart+xml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drawings/drawing6.xml" ContentType="application/vnd.openxmlformats-officedocument.drawing+xml"/>
  <Override PartName="/xl/worksheets/sheet6.xml" ContentType="application/vnd.openxmlformats-officedocument.spreadsheetml.workshee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4.xml" ContentType="application/vnd.openxmlformats-officedocument.drawing+xml"/>
  <Override PartName="/xl/drawings/drawing5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7020" windowHeight="3828" tabRatio="500" activeTab="5"/>
  </bookViews>
  <sheets>
    <sheet name="MRP20" sheetId="6" r:id="rId1"/>
    <sheet name="MRPL8" sheetId="5" r:id="rId2"/>
    <sheet name="MRPS17" sheetId="3" r:id="rId3"/>
    <sheet name="RSM10" sheetId="7" r:id="rId4"/>
    <sheet name="PET111" sheetId="4" r:id="rId5"/>
    <sheet name="MSS51" sheetId="8" r:id="rId6"/>
  </sheets>
  <calcPr calcId="124519"/>
</workbook>
</file>

<file path=xl/calcChain.xml><?xml version="1.0" encoding="utf-8"?>
<calcChain xmlns="http://schemas.openxmlformats.org/spreadsheetml/2006/main">
  <c r="M9" i="8"/>
  <c r="L9" s="1"/>
  <c r="K9" s="1"/>
  <c r="M8"/>
  <c r="L8" s="1"/>
  <c r="K8" s="1"/>
  <c r="M7"/>
  <c r="L7"/>
  <c r="K7" s="1"/>
  <c r="M6"/>
  <c r="L6"/>
  <c r="K6" s="1"/>
  <c r="M5"/>
  <c r="L5" s="1"/>
  <c r="K5" s="1"/>
  <c r="M4"/>
  <c r="L4" s="1"/>
  <c r="K4" s="1"/>
  <c r="M3"/>
  <c r="L3"/>
  <c r="K3" s="1"/>
  <c r="M2"/>
  <c r="L2"/>
  <c r="K2"/>
  <c r="M9" i="4"/>
  <c r="L9" s="1"/>
  <c r="K9" s="1"/>
  <c r="M8"/>
  <c r="L8"/>
  <c r="K8" s="1"/>
  <c r="M7"/>
  <c r="L7" s="1"/>
  <c r="K7" s="1"/>
  <c r="M6"/>
  <c r="L6" s="1"/>
  <c r="K6" s="1"/>
  <c r="M5"/>
  <c r="L5" s="1"/>
  <c r="K5" s="1"/>
  <c r="M4"/>
  <c r="L4"/>
  <c r="K4" s="1"/>
  <c r="M3"/>
  <c r="L3" s="1"/>
  <c r="K3" s="1"/>
  <c r="M2"/>
  <c r="L2" s="1"/>
  <c r="K2" s="1"/>
  <c r="M9" i="7"/>
  <c r="L9" s="1"/>
  <c r="K9" s="1"/>
  <c r="M8"/>
  <c r="L8" s="1"/>
  <c r="K8" s="1"/>
  <c r="M7"/>
  <c r="L7"/>
  <c r="K7"/>
  <c r="M6"/>
  <c r="L6" s="1"/>
  <c r="K6" s="1"/>
  <c r="M5"/>
  <c r="L5"/>
  <c r="K5"/>
  <c r="M4"/>
  <c r="L4" s="1"/>
  <c r="K4" s="1"/>
  <c r="M3"/>
  <c r="L3"/>
  <c r="K3"/>
  <c r="M2"/>
  <c r="L2" s="1"/>
  <c r="K2" s="1"/>
  <c r="M9" i="3"/>
  <c r="L9" s="1"/>
  <c r="K9" s="1"/>
  <c r="M8"/>
  <c r="L8" s="1"/>
  <c r="K8" s="1"/>
  <c r="M7"/>
  <c r="L7" s="1"/>
  <c r="K7" s="1"/>
  <c r="M6"/>
  <c r="L6" s="1"/>
  <c r="K6" s="1"/>
  <c r="M5"/>
  <c r="L5" s="1"/>
  <c r="K5" s="1"/>
  <c r="M4"/>
  <c r="L4"/>
  <c r="K4" s="1"/>
  <c r="M3"/>
  <c r="L3" s="1"/>
  <c r="K3" s="1"/>
  <c r="M2"/>
  <c r="L2" s="1"/>
  <c r="K2" s="1"/>
  <c r="K2" i="5"/>
  <c r="L2"/>
  <c r="M2"/>
  <c r="M9"/>
  <c r="L9" s="1"/>
  <c r="K9" s="1"/>
  <c r="M8"/>
  <c r="L8"/>
  <c r="K8" s="1"/>
  <c r="M7"/>
  <c r="L7" s="1"/>
  <c r="K7" s="1"/>
  <c r="M6"/>
  <c r="L6"/>
  <c r="K6" s="1"/>
  <c r="M5"/>
  <c r="L5" s="1"/>
  <c r="K5" s="1"/>
  <c r="M4"/>
  <c r="L4"/>
  <c r="K4"/>
  <c r="M3"/>
  <c r="L3"/>
  <c r="K3" s="1"/>
  <c r="N3" i="6"/>
  <c r="N4"/>
  <c r="N5"/>
  <c r="N6"/>
  <c r="N7"/>
  <c r="N8"/>
  <c r="N9"/>
  <c r="N2"/>
  <c r="L3"/>
  <c r="L4"/>
  <c r="L5"/>
  <c r="K5" s="1"/>
  <c r="L6"/>
  <c r="K6" s="1"/>
  <c r="L7"/>
  <c r="K7" s="1"/>
  <c r="L8"/>
  <c r="L9"/>
  <c r="L2"/>
  <c r="K2" s="1"/>
  <c r="M3"/>
  <c r="M4"/>
  <c r="M5"/>
  <c r="M6"/>
  <c r="M7"/>
  <c r="M8"/>
  <c r="M9"/>
  <c r="M2"/>
  <c r="K3"/>
  <c r="K4"/>
  <c r="K8"/>
  <c r="K9"/>
  <c r="N9" i="8"/>
  <c r="N8"/>
  <c r="N7"/>
  <c r="N6"/>
  <c r="N5"/>
  <c r="N4"/>
  <c r="N3"/>
  <c r="N2"/>
  <c r="N9" i="4"/>
  <c r="N8"/>
  <c r="N7"/>
  <c r="N6"/>
  <c r="N5"/>
  <c r="N4"/>
  <c r="N3"/>
  <c r="N2"/>
  <c r="N9" i="7"/>
  <c r="N8"/>
  <c r="N7"/>
  <c r="N6"/>
  <c r="N5"/>
  <c r="N4"/>
  <c r="N3"/>
  <c r="N2"/>
  <c r="N9" i="3"/>
  <c r="N8"/>
  <c r="N7"/>
  <c r="N6"/>
  <c r="N5"/>
  <c r="N4"/>
  <c r="N3"/>
  <c r="N2"/>
  <c r="N2" i="5"/>
  <c r="N9"/>
  <c r="N8"/>
  <c r="N7"/>
  <c r="N6"/>
  <c r="N5"/>
  <c r="N4"/>
  <c r="N3"/>
  <c r="J10" i="8"/>
  <c r="H9"/>
  <c r="F9"/>
  <c r="H8"/>
  <c r="F8"/>
  <c r="H7"/>
  <c r="F7"/>
  <c r="H6"/>
  <c r="F6"/>
  <c r="H5"/>
  <c r="F5"/>
  <c r="H4"/>
  <c r="F4"/>
  <c r="H3"/>
  <c r="F3"/>
  <c r="H2"/>
  <c r="F2"/>
  <c r="J10" i="7"/>
  <c r="H9"/>
  <c r="F9"/>
  <c r="H8"/>
  <c r="F8"/>
  <c r="H7"/>
  <c r="F7"/>
  <c r="H6"/>
  <c r="F6"/>
  <c r="H5"/>
  <c r="F5"/>
  <c r="H4"/>
  <c r="F4"/>
  <c r="H3"/>
  <c r="F3"/>
  <c r="H2"/>
  <c r="F2"/>
  <c r="J10" i="6"/>
  <c r="H9"/>
  <c r="F9"/>
  <c r="H8"/>
  <c r="F8"/>
  <c r="H7"/>
  <c r="F7"/>
  <c r="H6"/>
  <c r="F6"/>
  <c r="H5"/>
  <c r="F5"/>
  <c r="H4"/>
  <c r="F4"/>
  <c r="H3"/>
  <c r="F3"/>
  <c r="H2"/>
  <c r="F2"/>
  <c r="J10" i="5" l="1"/>
  <c r="H3"/>
  <c r="H4"/>
  <c r="H5"/>
  <c r="H6"/>
  <c r="H7"/>
  <c r="H8"/>
  <c r="H9"/>
  <c r="H2"/>
  <c r="F3"/>
  <c r="F4"/>
  <c r="F5"/>
  <c r="F6"/>
  <c r="F7"/>
  <c r="F8"/>
  <c r="F9"/>
  <c r="F2"/>
  <c r="J10" i="4" l="1"/>
  <c r="H3"/>
  <c r="H4"/>
  <c r="H5"/>
  <c r="H6"/>
  <c r="H7"/>
  <c r="H8"/>
  <c r="H9"/>
  <c r="H2"/>
  <c r="F3"/>
  <c r="F4"/>
  <c r="F5"/>
  <c r="F6"/>
  <c r="F7"/>
  <c r="F8"/>
  <c r="F9"/>
  <c r="F2"/>
  <c r="J10" i="3"/>
  <c r="H3"/>
  <c r="H4"/>
  <c r="H5"/>
  <c r="H6"/>
  <c r="H7"/>
  <c r="H8"/>
  <c r="H9"/>
  <c r="H2"/>
  <c r="F3"/>
  <c r="F4"/>
  <c r="F5"/>
  <c r="F6"/>
  <c r="F7"/>
  <c r="F8"/>
  <c r="F9"/>
  <c r="F2"/>
</calcChain>
</file>

<file path=xl/sharedStrings.xml><?xml version="1.0" encoding="utf-8"?>
<sst xmlns="http://schemas.openxmlformats.org/spreadsheetml/2006/main" count="96" uniqueCount="17">
  <si>
    <t>COX1</t>
  </si>
  <si>
    <t>COX2</t>
  </si>
  <si>
    <t>COB</t>
  </si>
  <si>
    <t>COX3</t>
  </si>
  <si>
    <t>ATP9</t>
  </si>
  <si>
    <t>15S</t>
  </si>
  <si>
    <t>21S</t>
  </si>
  <si>
    <t>average</t>
  </si>
  <si>
    <t>lg</t>
  </si>
  <si>
    <t>C ng/ul</t>
  </si>
  <si>
    <t>lg2</t>
  </si>
  <si>
    <t>ATP6,8</t>
  </si>
  <si>
    <t>ATP6/8</t>
  </si>
  <si>
    <t>SD</t>
  </si>
  <si>
    <t>Percent ratio</t>
  </si>
  <si>
    <t>Numeric ratio</t>
  </si>
  <si>
    <t>Log ratio</t>
  </si>
</sst>
</file>

<file path=xl/styles.xml><?xml version="1.0" encoding="utf-8"?>
<styleSheet xmlns="http://schemas.openxmlformats.org/spreadsheetml/2006/main">
  <numFmts count="2">
    <numFmt numFmtId="164" formatCode="###0.00;\-###0.00"/>
    <numFmt numFmtId="166" formatCode="0.000"/>
  </numFmts>
  <fonts count="7">
    <font>
      <sz val="8.25"/>
      <name val="Microsoft Sans Serif"/>
      <charset val="1"/>
    </font>
    <font>
      <sz val="11"/>
      <color theme="1"/>
      <name val="Calibri"/>
      <family val="2"/>
      <scheme val="minor"/>
    </font>
    <font>
      <sz val="8.25"/>
      <name val="Microsoft Sans Serif"/>
      <charset val="1"/>
    </font>
    <font>
      <sz val="8.25"/>
      <name val="Microsoft Sans Serif"/>
      <charset val="1"/>
    </font>
    <font>
      <sz val="8.25"/>
      <color rgb="FFFF0000"/>
      <name val="Microsoft Sans Serif"/>
      <family val="2"/>
      <charset val="204"/>
    </font>
    <font>
      <sz val="8.25"/>
      <name val="Microsoft Sans Serif"/>
      <family val="2"/>
      <charset val="204"/>
    </font>
    <font>
      <sz val="8.25"/>
      <color rgb="FF0070C0"/>
      <name val="Microsoft Sans Serif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5">
    <xf numFmtId="0" fontId="0" fillId="0" borderId="0">
      <alignment vertical="top"/>
      <protection locked="0"/>
    </xf>
    <xf numFmtId="0" fontId="2" fillId="0" borderId="0">
      <alignment vertical="top"/>
      <protection locked="0"/>
    </xf>
    <xf numFmtId="0" fontId="5" fillId="0" borderId="0">
      <alignment vertical="top"/>
      <protection locked="0"/>
    </xf>
    <xf numFmtId="0" fontId="5" fillId="0" borderId="0">
      <alignment vertical="top"/>
      <protection locked="0"/>
    </xf>
    <xf numFmtId="0" fontId="1" fillId="0" borderId="0"/>
  </cellStyleXfs>
  <cellXfs count="13">
    <xf numFmtId="0" fontId="2" fillId="0" borderId="0" xfId="0" applyFont="1" applyFill="1" applyBorder="1" applyAlignment="1" applyProtection="1">
      <alignment vertical="top"/>
      <protection locked="0"/>
    </xf>
    <xf numFmtId="164" fontId="3" fillId="0" borderId="0" xfId="1" applyNumberFormat="1" applyFont="1" applyFill="1" applyBorder="1" applyAlignment="1" applyProtection="1">
      <alignment vertical="center"/>
    </xf>
    <xf numFmtId="164" fontId="4" fillId="0" borderId="0" xfId="1" applyNumberFormat="1" applyFont="1" applyFill="1" applyBorder="1" applyAlignment="1" applyProtection="1">
      <alignment vertical="center"/>
    </xf>
    <xf numFmtId="164" fontId="2" fillId="0" borderId="0" xfId="0" applyNumberFormat="1" applyFont="1" applyFill="1" applyBorder="1" applyAlignment="1" applyProtection="1">
      <alignment vertical="top"/>
      <protection locked="0"/>
    </xf>
    <xf numFmtId="0" fontId="5" fillId="0" borderId="0" xfId="0" applyFont="1" applyFill="1" applyBorder="1" applyAlignment="1" applyProtection="1">
      <alignment vertical="top"/>
      <protection locked="0"/>
    </xf>
    <xf numFmtId="10" fontId="2" fillId="0" borderId="0" xfId="0" applyNumberFormat="1" applyFont="1" applyFill="1" applyBorder="1" applyAlignment="1" applyProtection="1">
      <alignment vertical="top"/>
      <protection locked="0"/>
    </xf>
    <xf numFmtId="0" fontId="5" fillId="0" borderId="0" xfId="2" applyFont="1" applyFill="1" applyBorder="1" applyAlignment="1" applyProtection="1">
      <alignment vertical="top"/>
      <protection locked="0"/>
    </xf>
    <xf numFmtId="164" fontId="6" fillId="0" borderId="0" xfId="1" applyNumberFormat="1" applyFont="1" applyFill="1" applyBorder="1" applyAlignment="1" applyProtection="1">
      <alignment vertical="center"/>
    </xf>
    <xf numFmtId="0" fontId="0" fillId="0" borderId="0" xfId="0" applyFont="1" applyFill="1" applyBorder="1" applyAlignment="1" applyProtection="1">
      <alignment vertical="top"/>
      <protection locked="0"/>
    </xf>
    <xf numFmtId="164" fontId="2" fillId="0" borderId="0" xfId="1" applyNumberFormat="1" applyFont="1" applyFill="1" applyBorder="1" applyAlignment="1" applyProtection="1">
      <alignment vertical="center"/>
    </xf>
    <xf numFmtId="0" fontId="0" fillId="0" borderId="0" xfId="0" applyFill="1" applyBorder="1" applyAlignment="1" applyProtection="1">
      <alignment vertical="top"/>
      <protection locked="0"/>
    </xf>
    <xf numFmtId="166" fontId="2" fillId="0" borderId="0" xfId="0" applyNumberFormat="1" applyFont="1" applyFill="1" applyBorder="1" applyAlignment="1" applyProtection="1">
      <alignment vertical="top"/>
      <protection locked="0"/>
    </xf>
    <xf numFmtId="166" fontId="0" fillId="0" borderId="0" xfId="0" applyNumberFormat="1" applyFill="1" applyBorder="1" applyAlignment="1" applyProtection="1">
      <alignment vertical="top"/>
      <protection locked="0"/>
    </xf>
  </cellXfs>
  <cellStyles count="5">
    <cellStyle name="Normal" xfId="1"/>
    <cellStyle name="Normal 2" xfId="3"/>
    <cellStyle name="Обычный" xfId="0" builtinId="0"/>
    <cellStyle name="Обычный 2" xfId="2"/>
    <cellStyle name="Обычный 3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plotArea>
      <c:layout/>
      <c:barChart>
        <c:barDir val="col"/>
        <c:grouping val="clustered"/>
        <c:ser>
          <c:idx val="0"/>
          <c:order val="0"/>
          <c:spPr>
            <a:solidFill>
              <a:schemeClr val="bg2">
                <a:lumMod val="90000"/>
              </a:schemeClr>
            </a:solidFill>
            <a:ln>
              <a:solidFill>
                <a:sysClr val="windowText" lastClr="000000"/>
              </a:solidFill>
            </a:ln>
          </c:spPr>
          <c:dLbls>
            <c:txPr>
              <a:bodyPr rot="0"/>
              <a:lstStyle/>
              <a:p>
                <a:pPr>
                  <a:defRPr/>
                </a:pPr>
                <a:endParaRPr lang="ru-RU"/>
              </a:p>
            </c:txPr>
            <c:showCatName val="1"/>
          </c:dLbls>
          <c:errBars>
            <c:errBarType val="both"/>
            <c:errValType val="percentage"/>
            <c:val val="10"/>
          </c:errBars>
          <c:cat>
            <c:strRef>
              <c:f>'MRP20'!$B$2:$B$9</c:f>
              <c:strCache>
                <c:ptCount val="8"/>
                <c:pt idx="0">
                  <c:v>COX1</c:v>
                </c:pt>
                <c:pt idx="1">
                  <c:v>COX2</c:v>
                </c:pt>
                <c:pt idx="2">
                  <c:v>ATP6/8</c:v>
                </c:pt>
                <c:pt idx="3">
                  <c:v>COB</c:v>
                </c:pt>
                <c:pt idx="4">
                  <c:v>COX3</c:v>
                </c:pt>
                <c:pt idx="5">
                  <c:v>ATP9</c:v>
                </c:pt>
                <c:pt idx="6">
                  <c:v>15S</c:v>
                </c:pt>
                <c:pt idx="7">
                  <c:v>21S</c:v>
                </c:pt>
              </c:strCache>
            </c:strRef>
          </c:cat>
          <c:val>
            <c:numRef>
              <c:f>'MRP20'!$K$2:$K$9</c:f>
              <c:numCache>
                <c:formatCode>0.000</c:formatCode>
                <c:ptCount val="8"/>
                <c:pt idx="0">
                  <c:v>0.29223486635888801</c:v>
                </c:pt>
                <c:pt idx="1">
                  <c:v>1.571576617518379</c:v>
                </c:pt>
                <c:pt idx="2">
                  <c:v>-2.7378580334589118</c:v>
                </c:pt>
                <c:pt idx="3">
                  <c:v>-0.75275382305328542</c:v>
                </c:pt>
                <c:pt idx="4">
                  <c:v>-0.82511838870374399</c:v>
                </c:pt>
                <c:pt idx="5">
                  <c:v>2.2381762610628781</c:v>
                </c:pt>
                <c:pt idx="6">
                  <c:v>3.1784304114924442</c:v>
                </c:pt>
                <c:pt idx="7">
                  <c:v>4.0857600708454127</c:v>
                </c:pt>
              </c:numCache>
            </c:numRef>
          </c:val>
        </c:ser>
        <c:dLbls>
          <c:showVal val="1"/>
        </c:dLbls>
        <c:axId val="96349568"/>
        <c:axId val="103350272"/>
      </c:barChart>
      <c:catAx>
        <c:axId val="96349568"/>
        <c:scaling>
          <c:orientation val="minMax"/>
        </c:scaling>
        <c:axPos val="b"/>
        <c:tickLblPos val="none"/>
        <c:crossAx val="103350272"/>
        <c:crosses val="autoZero"/>
        <c:auto val="1"/>
        <c:lblAlgn val="ctr"/>
        <c:lblOffset val="100"/>
      </c:catAx>
      <c:valAx>
        <c:axId val="103350272"/>
        <c:scaling>
          <c:orientation val="minMax"/>
        </c:scaling>
        <c:axPos val="l"/>
        <c:majorGridlines/>
        <c:numFmt formatCode="0.0" sourceLinked="0"/>
        <c:tickLblPos val="nextTo"/>
        <c:crossAx val="96349568"/>
        <c:crosses val="autoZero"/>
        <c:crossBetween val="between"/>
      </c:valAx>
    </c:plotArea>
    <c:plotVisOnly val="1"/>
  </c:chart>
  <c:printSettings>
    <c:headerFooter/>
    <c:pageMargins b="0.75000000000000033" l="0.70000000000000029" r="0.70000000000000029" t="0.75000000000000033" header="0.30000000000000016" footer="0.30000000000000016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plotArea>
      <c:layout/>
      <c:barChart>
        <c:barDir val="col"/>
        <c:grouping val="clustered"/>
        <c:ser>
          <c:idx val="0"/>
          <c:order val="0"/>
          <c:spPr>
            <a:solidFill>
              <a:srgbClr val="E7E6E6">
                <a:lumMod val="90000"/>
              </a:srgbClr>
            </a:solidFill>
            <a:ln>
              <a:solidFill>
                <a:sysClr val="windowText" lastClr="000000"/>
              </a:solidFill>
            </a:ln>
          </c:spPr>
          <c:dLbls>
            <c:txPr>
              <a:bodyPr rot="0"/>
              <a:lstStyle/>
              <a:p>
                <a:pPr>
                  <a:defRPr/>
                </a:pPr>
                <a:endParaRPr lang="ru-RU"/>
              </a:p>
            </c:txPr>
            <c:showCatName val="1"/>
          </c:dLbls>
          <c:errBars>
            <c:errBarType val="both"/>
            <c:errValType val="percentage"/>
            <c:val val="10"/>
          </c:errBars>
          <c:cat>
            <c:strRef>
              <c:f>MRPL8!$B$2:$B$9</c:f>
              <c:strCache>
                <c:ptCount val="8"/>
                <c:pt idx="0">
                  <c:v>COX1</c:v>
                </c:pt>
                <c:pt idx="1">
                  <c:v>COX2</c:v>
                </c:pt>
                <c:pt idx="2">
                  <c:v>ATP6/8</c:v>
                </c:pt>
                <c:pt idx="3">
                  <c:v>COB</c:v>
                </c:pt>
                <c:pt idx="4">
                  <c:v>COX3</c:v>
                </c:pt>
                <c:pt idx="5">
                  <c:v>ATP9</c:v>
                </c:pt>
                <c:pt idx="6">
                  <c:v>15S</c:v>
                </c:pt>
                <c:pt idx="7">
                  <c:v>21S</c:v>
                </c:pt>
              </c:strCache>
            </c:strRef>
          </c:cat>
          <c:val>
            <c:numRef>
              <c:f>MRPL8!$K$2:$K$9</c:f>
              <c:numCache>
                <c:formatCode>0.000</c:formatCode>
                <c:ptCount val="8"/>
                <c:pt idx="0">
                  <c:v>-0.12690992355859743</c:v>
                </c:pt>
                <c:pt idx="1">
                  <c:v>1.1125620017750848</c:v>
                </c:pt>
                <c:pt idx="2">
                  <c:v>-3.603153937615613</c:v>
                </c:pt>
                <c:pt idx="3">
                  <c:v>-1.3430435833228267</c:v>
                </c:pt>
                <c:pt idx="4">
                  <c:v>-0.63568688556140207</c:v>
                </c:pt>
                <c:pt idx="5">
                  <c:v>-0.86390559476076456</c:v>
                </c:pt>
                <c:pt idx="6">
                  <c:v>3.9893723340838596</c:v>
                </c:pt>
                <c:pt idx="7">
                  <c:v>3.7090913401526406</c:v>
                </c:pt>
              </c:numCache>
            </c:numRef>
          </c:val>
        </c:ser>
        <c:dLbls>
          <c:showVal val="1"/>
        </c:dLbls>
        <c:axId val="104105472"/>
        <c:axId val="104563072"/>
      </c:barChart>
      <c:catAx>
        <c:axId val="104105472"/>
        <c:scaling>
          <c:orientation val="minMax"/>
        </c:scaling>
        <c:axPos val="b"/>
        <c:tickLblPos val="none"/>
        <c:spPr>
          <a:ln>
            <a:solidFill>
              <a:sysClr val="windowText" lastClr="000000"/>
            </a:solidFill>
          </a:ln>
        </c:spPr>
        <c:crossAx val="104563072"/>
        <c:crosses val="autoZero"/>
        <c:auto val="1"/>
        <c:lblAlgn val="ctr"/>
        <c:lblOffset val="100"/>
      </c:catAx>
      <c:valAx>
        <c:axId val="104563072"/>
        <c:scaling>
          <c:orientation val="minMax"/>
        </c:scaling>
        <c:axPos val="l"/>
        <c:majorGridlines/>
        <c:numFmt formatCode="0.0" sourceLinked="0"/>
        <c:tickLblPos val="nextTo"/>
        <c:crossAx val="104105472"/>
        <c:crosses val="autoZero"/>
        <c:crossBetween val="between"/>
      </c:valAx>
    </c:plotArea>
    <c:plotVisOnly val="1"/>
  </c:chart>
  <c:printSettings>
    <c:headerFooter/>
    <c:pageMargins b="0.75000000000000033" l="0.70000000000000029" r="0.70000000000000029" t="0.75000000000000033" header="0.30000000000000016" footer="0.30000000000000016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plotArea>
      <c:layout/>
      <c:barChart>
        <c:barDir val="col"/>
        <c:grouping val="clustered"/>
        <c:ser>
          <c:idx val="0"/>
          <c:order val="0"/>
          <c:spPr>
            <a:solidFill>
              <a:srgbClr val="E7E6E6">
                <a:lumMod val="90000"/>
              </a:srgbClr>
            </a:solidFill>
            <a:ln>
              <a:solidFill>
                <a:sysClr val="windowText" lastClr="000000"/>
              </a:solidFill>
            </a:ln>
          </c:spPr>
          <c:dLbls>
            <c:txPr>
              <a:bodyPr rot="0"/>
              <a:lstStyle/>
              <a:p>
                <a:pPr>
                  <a:defRPr/>
                </a:pPr>
                <a:endParaRPr lang="ru-RU"/>
              </a:p>
            </c:txPr>
            <c:showCatName val="1"/>
          </c:dLbls>
          <c:errBars>
            <c:errBarType val="both"/>
            <c:errValType val="percentage"/>
            <c:val val="10"/>
          </c:errBars>
          <c:cat>
            <c:strRef>
              <c:f>MRPS17!$B$2:$B$9</c:f>
              <c:strCache>
                <c:ptCount val="8"/>
                <c:pt idx="0">
                  <c:v>COX1</c:v>
                </c:pt>
                <c:pt idx="1">
                  <c:v>COX2</c:v>
                </c:pt>
                <c:pt idx="2">
                  <c:v>ATP6/8</c:v>
                </c:pt>
                <c:pt idx="3">
                  <c:v>COB</c:v>
                </c:pt>
                <c:pt idx="4">
                  <c:v>COX3</c:v>
                </c:pt>
                <c:pt idx="5">
                  <c:v>ATP9</c:v>
                </c:pt>
                <c:pt idx="6">
                  <c:v>15S</c:v>
                </c:pt>
                <c:pt idx="7">
                  <c:v>21S</c:v>
                </c:pt>
              </c:strCache>
            </c:strRef>
          </c:cat>
          <c:val>
            <c:numRef>
              <c:f>MRPS17!$K$2:$K$9</c:f>
              <c:numCache>
                <c:formatCode>0.000</c:formatCode>
                <c:ptCount val="8"/>
                <c:pt idx="0">
                  <c:v>-0.10674376890008243</c:v>
                </c:pt>
                <c:pt idx="1">
                  <c:v>0.36996820453002022</c:v>
                </c:pt>
                <c:pt idx="2">
                  <c:v>-4.0551180535236986</c:v>
                </c:pt>
                <c:pt idx="3">
                  <c:v>-1.3944448750571268</c:v>
                </c:pt>
                <c:pt idx="4">
                  <c:v>-1.6288325941634718</c:v>
                </c:pt>
                <c:pt idx="5">
                  <c:v>-0.38645638214324279</c:v>
                </c:pt>
                <c:pt idx="6">
                  <c:v>4.4745778636518478</c:v>
                </c:pt>
                <c:pt idx="7">
                  <c:v>2.1696347497204451</c:v>
                </c:pt>
              </c:numCache>
            </c:numRef>
          </c:val>
        </c:ser>
        <c:dLbls>
          <c:showVal val="1"/>
        </c:dLbls>
        <c:axId val="118532352"/>
        <c:axId val="118546432"/>
      </c:barChart>
      <c:catAx>
        <c:axId val="118532352"/>
        <c:scaling>
          <c:orientation val="minMax"/>
        </c:scaling>
        <c:axPos val="b"/>
        <c:tickLblPos val="none"/>
        <c:crossAx val="118546432"/>
        <c:crosses val="autoZero"/>
        <c:auto val="1"/>
        <c:lblAlgn val="ctr"/>
        <c:lblOffset val="100"/>
      </c:catAx>
      <c:valAx>
        <c:axId val="118546432"/>
        <c:scaling>
          <c:orientation val="minMax"/>
        </c:scaling>
        <c:axPos val="l"/>
        <c:majorGridlines/>
        <c:numFmt formatCode="0.0" sourceLinked="0"/>
        <c:tickLblPos val="nextTo"/>
        <c:crossAx val="118532352"/>
        <c:crosses val="autoZero"/>
        <c:crossBetween val="between"/>
      </c:valAx>
    </c:plotArea>
    <c:plotVisOnly val="1"/>
  </c:chart>
  <c:printSettings>
    <c:headerFooter/>
    <c:pageMargins b="0.75000000000000033" l="0.70000000000000029" r="0.70000000000000029" t="0.75000000000000033" header="0.30000000000000016" footer="0.30000000000000016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plotArea>
      <c:layout/>
      <c:barChart>
        <c:barDir val="col"/>
        <c:grouping val="clustered"/>
        <c:ser>
          <c:idx val="0"/>
          <c:order val="0"/>
          <c:spPr>
            <a:solidFill>
              <a:srgbClr val="E7E6E6">
                <a:lumMod val="90000"/>
              </a:srgbClr>
            </a:solidFill>
            <a:ln>
              <a:solidFill>
                <a:sysClr val="windowText" lastClr="000000"/>
              </a:solidFill>
            </a:ln>
          </c:spPr>
          <c:dLbls>
            <c:showCatName val="1"/>
          </c:dLbls>
          <c:errBars>
            <c:errBarType val="both"/>
            <c:errValType val="percentage"/>
            <c:val val="10"/>
          </c:errBars>
          <c:cat>
            <c:strRef>
              <c:f>'RSM10'!$B$2:$B$9</c:f>
              <c:strCache>
                <c:ptCount val="8"/>
                <c:pt idx="0">
                  <c:v>COX1</c:v>
                </c:pt>
                <c:pt idx="1">
                  <c:v>COX2</c:v>
                </c:pt>
                <c:pt idx="2">
                  <c:v>ATP6/8</c:v>
                </c:pt>
                <c:pt idx="3">
                  <c:v>COB</c:v>
                </c:pt>
                <c:pt idx="4">
                  <c:v>COX3</c:v>
                </c:pt>
                <c:pt idx="5">
                  <c:v>ATP9</c:v>
                </c:pt>
                <c:pt idx="6">
                  <c:v>15S</c:v>
                </c:pt>
                <c:pt idx="7">
                  <c:v>21S</c:v>
                </c:pt>
              </c:strCache>
            </c:strRef>
          </c:cat>
          <c:val>
            <c:numRef>
              <c:f>'RSM10'!$K$2:$K$9</c:f>
              <c:numCache>
                <c:formatCode>0.000</c:formatCode>
                <c:ptCount val="8"/>
                <c:pt idx="0">
                  <c:v>0.56290264324762063</c:v>
                </c:pt>
                <c:pt idx="1">
                  <c:v>2.2152962069844739</c:v>
                </c:pt>
                <c:pt idx="2">
                  <c:v>-3.1003108912936352</c:v>
                </c:pt>
                <c:pt idx="3">
                  <c:v>-0.36432034018741855</c:v>
                </c:pt>
                <c:pt idx="4">
                  <c:v>-0.78346644027201739</c:v>
                </c:pt>
                <c:pt idx="5">
                  <c:v>2.2319317393179126</c:v>
                </c:pt>
                <c:pt idx="6">
                  <c:v>3.9074071041674121</c:v>
                </c:pt>
                <c:pt idx="7">
                  <c:v>3.3602367198333911</c:v>
                </c:pt>
              </c:numCache>
            </c:numRef>
          </c:val>
        </c:ser>
        <c:dLbls>
          <c:showVal val="1"/>
        </c:dLbls>
        <c:axId val="98789632"/>
        <c:axId val="98799616"/>
      </c:barChart>
      <c:catAx>
        <c:axId val="98789632"/>
        <c:scaling>
          <c:orientation val="minMax"/>
        </c:scaling>
        <c:axPos val="b"/>
        <c:tickLblPos val="none"/>
        <c:crossAx val="98799616"/>
        <c:crosses val="autoZero"/>
        <c:auto val="1"/>
        <c:lblAlgn val="ctr"/>
        <c:lblOffset val="100"/>
      </c:catAx>
      <c:valAx>
        <c:axId val="98799616"/>
        <c:scaling>
          <c:orientation val="minMax"/>
        </c:scaling>
        <c:axPos val="l"/>
        <c:majorGridlines/>
        <c:numFmt formatCode="0.0" sourceLinked="0"/>
        <c:tickLblPos val="nextTo"/>
        <c:crossAx val="98789632"/>
        <c:crosses val="autoZero"/>
        <c:crossBetween val="between"/>
      </c:valAx>
    </c:plotArea>
    <c:plotVisOnly val="1"/>
  </c:chart>
  <c:printSettings>
    <c:headerFooter/>
    <c:pageMargins b="0.75000000000000033" l="0.70000000000000029" r="0.70000000000000029" t="0.75000000000000033" header="0.30000000000000016" footer="0.30000000000000016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plotArea>
      <c:layout>
        <c:manualLayout>
          <c:layoutTarget val="inner"/>
          <c:xMode val="edge"/>
          <c:yMode val="edge"/>
          <c:x val="0.12816885389326335"/>
          <c:y val="6.8445255318694914E-2"/>
          <c:w val="0.84127559055118106"/>
          <c:h val="0.84955935386125514"/>
        </c:manualLayout>
      </c:layout>
      <c:barChart>
        <c:barDir val="col"/>
        <c:grouping val="clustered"/>
        <c:ser>
          <c:idx val="0"/>
          <c:order val="0"/>
          <c:spPr>
            <a:solidFill>
              <a:srgbClr val="E7E6E6">
                <a:lumMod val="90000"/>
              </a:srgbClr>
            </a:solidFill>
            <a:ln>
              <a:solidFill>
                <a:sysClr val="windowText" lastClr="000000"/>
              </a:solidFill>
            </a:ln>
          </c:spPr>
          <c:dLbls>
            <c:showCatName val="1"/>
          </c:dLbls>
          <c:errBars>
            <c:errBarType val="both"/>
            <c:errValType val="percentage"/>
            <c:val val="10"/>
          </c:errBars>
          <c:cat>
            <c:strRef>
              <c:f>'PET111'!$B$2:$B$9</c:f>
              <c:strCache>
                <c:ptCount val="8"/>
                <c:pt idx="0">
                  <c:v>COX1</c:v>
                </c:pt>
                <c:pt idx="1">
                  <c:v>COX2</c:v>
                </c:pt>
                <c:pt idx="2">
                  <c:v>ATP6/8</c:v>
                </c:pt>
                <c:pt idx="3">
                  <c:v>COB</c:v>
                </c:pt>
                <c:pt idx="4">
                  <c:v>COX3</c:v>
                </c:pt>
                <c:pt idx="5">
                  <c:v>ATP9</c:v>
                </c:pt>
                <c:pt idx="6">
                  <c:v>15S</c:v>
                </c:pt>
                <c:pt idx="7">
                  <c:v>21S</c:v>
                </c:pt>
              </c:strCache>
            </c:strRef>
          </c:cat>
          <c:val>
            <c:numRef>
              <c:f>'PET111'!$K$2:$K$9</c:f>
              <c:numCache>
                <c:formatCode>0.000</c:formatCode>
                <c:ptCount val="8"/>
                <c:pt idx="0">
                  <c:v>0.17147334170617259</c:v>
                </c:pt>
                <c:pt idx="1">
                  <c:v>2.0051872764057017</c:v>
                </c:pt>
                <c:pt idx="2">
                  <c:v>-3.428185527849541</c:v>
                </c:pt>
                <c:pt idx="3">
                  <c:v>-1.4294817697613282</c:v>
                </c:pt>
                <c:pt idx="4">
                  <c:v>-1.4601327380856881</c:v>
                </c:pt>
                <c:pt idx="5">
                  <c:v>-2.2858928372303633</c:v>
                </c:pt>
                <c:pt idx="6">
                  <c:v>4.2517535347903461</c:v>
                </c:pt>
                <c:pt idx="7">
                  <c:v>3.022921418678258</c:v>
                </c:pt>
              </c:numCache>
            </c:numRef>
          </c:val>
        </c:ser>
        <c:axId val="100176256"/>
        <c:axId val="100177792"/>
      </c:barChart>
      <c:catAx>
        <c:axId val="100176256"/>
        <c:scaling>
          <c:orientation val="minMax"/>
        </c:scaling>
        <c:axPos val="b"/>
        <c:tickLblPos val="none"/>
        <c:spPr>
          <a:ln>
            <a:solidFill>
              <a:sysClr val="windowText" lastClr="000000">
                <a:lumMod val="50000"/>
                <a:lumOff val="50000"/>
              </a:sysClr>
            </a:solidFill>
          </a:ln>
        </c:spPr>
        <c:crossAx val="100177792"/>
        <c:crosses val="autoZero"/>
        <c:auto val="1"/>
        <c:lblAlgn val="ctr"/>
        <c:lblOffset val="100"/>
      </c:catAx>
      <c:valAx>
        <c:axId val="100177792"/>
        <c:scaling>
          <c:orientation val="minMax"/>
        </c:scaling>
        <c:axPos val="l"/>
        <c:majorGridlines/>
        <c:numFmt formatCode="0.0" sourceLinked="0"/>
        <c:tickLblPos val="nextTo"/>
        <c:crossAx val="100176256"/>
        <c:crosses val="autoZero"/>
        <c:crossBetween val="between"/>
      </c:valAx>
    </c:plotArea>
    <c:plotVisOnly val="1"/>
  </c:chart>
  <c:printSettings>
    <c:headerFooter/>
    <c:pageMargins b="0.75000000000000033" l="0.70000000000000029" r="0.70000000000000029" t="0.75000000000000033" header="0.30000000000000016" footer="0.30000000000000016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plotArea>
      <c:layout/>
      <c:barChart>
        <c:barDir val="col"/>
        <c:grouping val="clustered"/>
        <c:ser>
          <c:idx val="0"/>
          <c:order val="0"/>
          <c:spPr>
            <a:solidFill>
              <a:srgbClr val="E7E6E6">
                <a:lumMod val="90000"/>
              </a:srgbClr>
            </a:solidFill>
            <a:ln>
              <a:solidFill>
                <a:sysClr val="windowText" lastClr="000000"/>
              </a:solidFill>
            </a:ln>
          </c:spPr>
          <c:dLbls>
            <c:showCatName val="1"/>
          </c:dLbls>
          <c:errBars>
            <c:errBarType val="both"/>
            <c:errValType val="percentage"/>
            <c:val val="10"/>
          </c:errBars>
          <c:cat>
            <c:strRef>
              <c:f>'MSS51'!$B$2:$B$9</c:f>
              <c:strCache>
                <c:ptCount val="8"/>
                <c:pt idx="0">
                  <c:v>COX1</c:v>
                </c:pt>
                <c:pt idx="1">
                  <c:v>COX2</c:v>
                </c:pt>
                <c:pt idx="2">
                  <c:v>ATP6,8</c:v>
                </c:pt>
                <c:pt idx="3">
                  <c:v>COB</c:v>
                </c:pt>
                <c:pt idx="4">
                  <c:v>COX3</c:v>
                </c:pt>
                <c:pt idx="5">
                  <c:v>ATP9</c:v>
                </c:pt>
                <c:pt idx="6">
                  <c:v>15S</c:v>
                </c:pt>
                <c:pt idx="7">
                  <c:v>21S</c:v>
                </c:pt>
              </c:strCache>
            </c:strRef>
          </c:cat>
          <c:val>
            <c:numRef>
              <c:f>'MSS51'!$K$2:$K$9</c:f>
              <c:numCache>
                <c:formatCode>0.000</c:formatCode>
                <c:ptCount val="8"/>
                <c:pt idx="0">
                  <c:v>0.48561326859203985</c:v>
                </c:pt>
                <c:pt idx="1">
                  <c:v>0.94877421464219536</c:v>
                </c:pt>
                <c:pt idx="2">
                  <c:v>-3.3980210693672785</c:v>
                </c:pt>
                <c:pt idx="3">
                  <c:v>-0.7018864811432578</c:v>
                </c:pt>
                <c:pt idx="4">
                  <c:v>-0.78111320388125993</c:v>
                </c:pt>
                <c:pt idx="5">
                  <c:v>0.391691825626167</c:v>
                </c:pt>
                <c:pt idx="6">
                  <c:v>2.8446703829097579</c:v>
                </c:pt>
                <c:pt idx="7">
                  <c:v>4.3324414912636247</c:v>
                </c:pt>
              </c:numCache>
            </c:numRef>
          </c:val>
        </c:ser>
        <c:axId val="100215040"/>
        <c:axId val="100216832"/>
      </c:barChart>
      <c:catAx>
        <c:axId val="100215040"/>
        <c:scaling>
          <c:orientation val="minMax"/>
        </c:scaling>
        <c:axPos val="b"/>
        <c:tickLblPos val="none"/>
        <c:crossAx val="100216832"/>
        <c:crosses val="autoZero"/>
        <c:auto val="1"/>
        <c:lblAlgn val="ctr"/>
        <c:lblOffset val="100"/>
      </c:catAx>
      <c:valAx>
        <c:axId val="100216832"/>
        <c:scaling>
          <c:orientation val="minMax"/>
        </c:scaling>
        <c:axPos val="l"/>
        <c:majorGridlines/>
        <c:numFmt formatCode="0.0" sourceLinked="0"/>
        <c:tickLblPos val="nextTo"/>
        <c:crossAx val="100215040"/>
        <c:crosses val="autoZero"/>
        <c:crossBetween val="between"/>
      </c:valAx>
    </c:plotArea>
    <c:plotVisOnly val="1"/>
  </c:chart>
  <c:printSettings>
    <c:headerFooter/>
    <c:pageMargins b="0.75000000000000033" l="0.70000000000000029" r="0.70000000000000029" t="0.75000000000000033" header="0.30000000000000016" footer="0.30000000000000016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396240</xdr:colOff>
      <xdr:row>12</xdr:row>
      <xdr:rowOff>45720</xdr:rowOff>
    </xdr:from>
    <xdr:to>
      <xdr:col>10</xdr:col>
      <xdr:colOff>30480</xdr:colOff>
      <xdr:row>25</xdr:row>
      <xdr:rowOff>114300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22860</xdr:colOff>
      <xdr:row>13</xdr:row>
      <xdr:rowOff>45720</xdr:rowOff>
    </xdr:from>
    <xdr:to>
      <xdr:col>9</xdr:col>
      <xdr:colOff>205740</xdr:colOff>
      <xdr:row>25</xdr:row>
      <xdr:rowOff>121920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30480</xdr:colOff>
      <xdr:row>12</xdr:row>
      <xdr:rowOff>45720</xdr:rowOff>
    </xdr:from>
    <xdr:to>
      <xdr:col>9</xdr:col>
      <xdr:colOff>213360</xdr:colOff>
      <xdr:row>25</xdr:row>
      <xdr:rowOff>114300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22860</xdr:colOff>
      <xdr:row>12</xdr:row>
      <xdr:rowOff>7620</xdr:rowOff>
    </xdr:from>
    <xdr:to>
      <xdr:col>9</xdr:col>
      <xdr:colOff>205740</xdr:colOff>
      <xdr:row>25</xdr:row>
      <xdr:rowOff>121920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15240</xdr:colOff>
      <xdr:row>12</xdr:row>
      <xdr:rowOff>15240</xdr:rowOff>
    </xdr:from>
    <xdr:to>
      <xdr:col>9</xdr:col>
      <xdr:colOff>198120</xdr:colOff>
      <xdr:row>25</xdr:row>
      <xdr:rowOff>106680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7620</xdr:colOff>
      <xdr:row>12</xdr:row>
      <xdr:rowOff>22860</xdr:rowOff>
    </xdr:from>
    <xdr:to>
      <xdr:col>9</xdr:col>
      <xdr:colOff>190500</xdr:colOff>
      <xdr:row>25</xdr:row>
      <xdr:rowOff>121920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N10"/>
  <sheetViews>
    <sheetView workbookViewId="0">
      <selection activeCell="G31" sqref="G31"/>
    </sheetView>
  </sheetViews>
  <sheetFormatPr defaultRowHeight="10.8"/>
  <cols>
    <col min="11" max="11" width="12.375" style="11" customWidth="1"/>
    <col min="12" max="12" width="13" customWidth="1"/>
    <col min="13" max="13" width="16.375" customWidth="1"/>
  </cols>
  <sheetData>
    <row r="1" spans="2:14">
      <c r="F1" s="8" t="s">
        <v>7</v>
      </c>
      <c r="G1" s="8" t="s">
        <v>10</v>
      </c>
      <c r="H1" s="8" t="s">
        <v>9</v>
      </c>
      <c r="J1" t="s">
        <v>9</v>
      </c>
      <c r="K1" s="12" t="s">
        <v>16</v>
      </c>
      <c r="L1" s="10" t="s">
        <v>14</v>
      </c>
      <c r="M1" s="10" t="s">
        <v>15</v>
      </c>
      <c r="N1" s="10" t="s">
        <v>13</v>
      </c>
    </row>
    <row r="2" spans="2:14">
      <c r="B2" s="8" t="s">
        <v>0</v>
      </c>
      <c r="C2" s="9">
        <v>17.366236574968202</v>
      </c>
      <c r="D2" s="9">
        <v>17.223727523781101</v>
      </c>
      <c r="E2" s="9">
        <v>17.290339357785498</v>
      </c>
      <c r="F2" s="3">
        <f>AVERAGE(C2:E2)</f>
        <v>17.2934344855116</v>
      </c>
      <c r="G2">
        <v>-3.8597999999999999</v>
      </c>
      <c r="H2">
        <f>2^G2</f>
        <v>6.8878617684389729E-2</v>
      </c>
      <c r="J2">
        <v>6.8878617684389729E-2</v>
      </c>
      <c r="K2" s="11">
        <f>LN(L2)</f>
        <v>0.29223486635888801</v>
      </c>
      <c r="L2">
        <f>M2*100</f>
        <v>1.3394175648260529</v>
      </c>
      <c r="M2">
        <f>J2/$J$10</f>
        <v>1.339417564826053E-2</v>
      </c>
      <c r="N2">
        <f>STDEV(C2:E2)</f>
        <v>7.1304924649652504E-2</v>
      </c>
    </row>
    <row r="3" spans="2:14">
      <c r="B3" s="8" t="s">
        <v>1</v>
      </c>
      <c r="C3" s="9">
        <v>14.2326995044615</v>
      </c>
      <c r="D3" s="9">
        <v>14.1853184089408</v>
      </c>
      <c r="E3" s="9">
        <v>14.1634291522537</v>
      </c>
      <c r="F3" s="3">
        <f t="shared" ref="F3:F9" si="0">AVERAGE(C3:E3)</f>
        <v>14.193815688552</v>
      </c>
      <c r="G3">
        <v>-2.0141</v>
      </c>
      <c r="H3">
        <f t="shared" ref="H3:H9" si="1">2^G3</f>
        <v>0.24756855724377225</v>
      </c>
      <c r="J3">
        <v>0.24756855724377225</v>
      </c>
      <c r="K3" s="11">
        <f t="shared" ref="K3:K9" si="2">LN(L3)</f>
        <v>1.571576617518379</v>
      </c>
      <c r="L3">
        <f t="shared" ref="L3:L9" si="3">M3*100</f>
        <v>4.8142324166604782</v>
      </c>
      <c r="M3">
        <f t="shared" ref="M3:M9" si="4">J3/$J$10</f>
        <v>4.8142324166604786E-2</v>
      </c>
      <c r="N3">
        <f t="shared" ref="N3:N9" si="5">STDEV(C3:E3)</f>
        <v>3.5408307561098723E-2</v>
      </c>
    </row>
    <row r="4" spans="2:14">
      <c r="B4" s="10" t="s">
        <v>12</v>
      </c>
      <c r="C4" s="9">
        <v>19.561345759439501</v>
      </c>
      <c r="D4" s="9">
        <v>19.474798262029999</v>
      </c>
      <c r="E4" s="9">
        <v>19.594458489706899</v>
      </c>
      <c r="F4" s="3">
        <f t="shared" si="0"/>
        <v>19.543534170392132</v>
      </c>
      <c r="G4">
        <v>-8.2312999999999992</v>
      </c>
      <c r="H4">
        <f t="shared" si="1"/>
        <v>3.3276052183845613E-3</v>
      </c>
      <c r="J4">
        <v>3.3276052183845613E-3</v>
      </c>
      <c r="K4" s="11">
        <f t="shared" si="2"/>
        <v>-2.7378580334589118</v>
      </c>
      <c r="L4">
        <f t="shared" si="3"/>
        <v>6.4708802646619282E-2</v>
      </c>
      <c r="M4">
        <f t="shared" si="4"/>
        <v>6.4708802646619283E-4</v>
      </c>
      <c r="N4">
        <f t="shared" si="5"/>
        <v>6.1786584710728891E-2</v>
      </c>
    </row>
    <row r="5" spans="2:14">
      <c r="B5" s="8" t="s">
        <v>2</v>
      </c>
      <c r="C5" s="9">
        <v>17.425061366150398</v>
      </c>
      <c r="D5" s="9">
        <v>17.3242400265603</v>
      </c>
      <c r="E5" s="9">
        <v>17.345300901338</v>
      </c>
      <c r="F5" s="3">
        <f t="shared" si="0"/>
        <v>17.364867431349566</v>
      </c>
      <c r="G5">
        <v>-5.3673999999999999</v>
      </c>
      <c r="H5">
        <f t="shared" si="1"/>
        <v>2.4224320359422784E-2</v>
      </c>
      <c r="J5">
        <v>2.4224320359422784E-2</v>
      </c>
      <c r="K5" s="11">
        <f t="shared" si="2"/>
        <v>-0.75275382305328542</v>
      </c>
      <c r="L5">
        <f t="shared" si="3"/>
        <v>0.47106752830113391</v>
      </c>
      <c r="M5">
        <f t="shared" si="4"/>
        <v>4.7106752830113393E-3</v>
      </c>
      <c r="N5">
        <f t="shared" si="5"/>
        <v>5.3182444957952206E-2</v>
      </c>
    </row>
    <row r="6" spans="2:14">
      <c r="B6" s="8" t="s">
        <v>3</v>
      </c>
      <c r="C6" s="9">
        <v>18.088145248081599</v>
      </c>
      <c r="D6" s="9">
        <v>18.030439386019999</v>
      </c>
      <c r="E6" s="9">
        <v>18.1222796549261</v>
      </c>
      <c r="F6" s="3">
        <f t="shared" si="0"/>
        <v>18.080288096342567</v>
      </c>
      <c r="G6">
        <v>-5.4718</v>
      </c>
      <c r="H6">
        <f t="shared" si="1"/>
        <v>2.2533262173481415E-2</v>
      </c>
      <c r="J6">
        <v>2.2533262173481415E-2</v>
      </c>
      <c r="K6" s="11">
        <f t="shared" si="2"/>
        <v>-0.82511838870374399</v>
      </c>
      <c r="L6">
        <f t="shared" si="3"/>
        <v>0.43818311346326055</v>
      </c>
      <c r="M6">
        <f t="shared" si="4"/>
        <v>4.3818311346326055E-3</v>
      </c>
      <c r="N6">
        <f t="shared" si="5"/>
        <v>4.6421545356373564E-2</v>
      </c>
    </row>
    <row r="7" spans="2:14">
      <c r="B7" s="8" t="s">
        <v>4</v>
      </c>
      <c r="C7" s="9">
        <v>11.9638611364604</v>
      </c>
      <c r="D7" s="9">
        <v>12.023163453335499</v>
      </c>
      <c r="E7" s="9">
        <v>12.0960022942786</v>
      </c>
      <c r="F7" s="3">
        <f t="shared" si="0"/>
        <v>12.027675628024832</v>
      </c>
      <c r="G7">
        <v>-1.0524</v>
      </c>
      <c r="H7">
        <f t="shared" si="1"/>
        <v>0.48216538912571666</v>
      </c>
      <c r="J7">
        <v>0.48216538912571666</v>
      </c>
      <c r="K7" s="11">
        <f t="shared" si="2"/>
        <v>2.2381762610628781</v>
      </c>
      <c r="L7">
        <f t="shared" si="3"/>
        <v>9.3762159151538675</v>
      </c>
      <c r="M7">
        <f t="shared" si="4"/>
        <v>9.3762159151538682E-2</v>
      </c>
      <c r="N7">
        <f t="shared" si="5"/>
        <v>6.6186034687869891E-2</v>
      </c>
    </row>
    <row r="8" spans="2:14">
      <c r="B8" s="8" t="s">
        <v>5</v>
      </c>
      <c r="C8" s="9">
        <v>12.6662214731678</v>
      </c>
      <c r="D8" s="9">
        <v>12.6815372011931</v>
      </c>
      <c r="E8" s="9">
        <v>12.7671943811741</v>
      </c>
      <c r="F8" s="3">
        <f t="shared" si="0"/>
        <v>12.704984351844999</v>
      </c>
      <c r="G8">
        <v>0.30409999999999998</v>
      </c>
      <c r="H8">
        <f t="shared" si="1"/>
        <v>1.2346481832183727</v>
      </c>
      <c r="J8">
        <v>1.2346481832183727</v>
      </c>
      <c r="K8" s="11">
        <f t="shared" si="2"/>
        <v>3.1784304114924442</v>
      </c>
      <c r="L8">
        <f t="shared" si="3"/>
        <v>24.009039649441906</v>
      </c>
      <c r="M8">
        <f t="shared" si="4"/>
        <v>0.24009039649441904</v>
      </c>
      <c r="N8">
        <f t="shared" si="5"/>
        <v>5.4416989011538075E-2</v>
      </c>
    </row>
    <row r="9" spans="2:14">
      <c r="B9" s="8" t="s">
        <v>6</v>
      </c>
      <c r="C9" s="9">
        <v>10.2120059631452</v>
      </c>
      <c r="D9" s="9">
        <v>10.145618795833</v>
      </c>
      <c r="E9" s="9">
        <v>10.1980619515477</v>
      </c>
      <c r="F9" s="3">
        <f t="shared" si="0"/>
        <v>10.185228903508634</v>
      </c>
      <c r="G9">
        <v>1.6131</v>
      </c>
      <c r="H9">
        <f t="shared" si="1"/>
        <v>3.0590845880026998</v>
      </c>
      <c r="J9">
        <v>3.0590845880026998</v>
      </c>
      <c r="K9" s="11">
        <f t="shared" si="2"/>
        <v>4.0857600708454127</v>
      </c>
      <c r="L9">
        <f t="shared" si="3"/>
        <v>59.487135009506673</v>
      </c>
      <c r="M9">
        <f t="shared" si="4"/>
        <v>0.59487135009506675</v>
      </c>
      <c r="N9">
        <f t="shared" si="5"/>
        <v>3.50047045040272E-2</v>
      </c>
    </row>
    <row r="10" spans="2:14">
      <c r="J10">
        <f>SUM(J2:J9)</f>
        <v>5.1424305230262402</v>
      </c>
    </row>
  </sheetData>
  <pageMargins left="0.7" right="0.7" top="0.75" bottom="0.75" header="0.3" footer="0.3"/>
  <pageSetup paperSize="9"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B1:N10"/>
  <sheetViews>
    <sheetView workbookViewId="0">
      <selection activeCell="E34" sqref="E34"/>
    </sheetView>
  </sheetViews>
  <sheetFormatPr defaultRowHeight="10.8"/>
  <cols>
    <col min="11" max="11" width="11.75" customWidth="1"/>
    <col min="12" max="12" width="13.375" customWidth="1"/>
    <col min="13" max="13" width="14.625" customWidth="1"/>
  </cols>
  <sheetData>
    <row r="1" spans="2:14">
      <c r="F1" t="s">
        <v>7</v>
      </c>
      <c r="G1" t="s">
        <v>8</v>
      </c>
      <c r="H1" t="s">
        <v>9</v>
      </c>
      <c r="J1" t="s">
        <v>9</v>
      </c>
      <c r="K1" s="12" t="s">
        <v>16</v>
      </c>
      <c r="L1" s="10" t="s">
        <v>14</v>
      </c>
      <c r="M1" s="10" t="s">
        <v>15</v>
      </c>
      <c r="N1" s="10" t="s">
        <v>13</v>
      </c>
    </row>
    <row r="2" spans="2:14">
      <c r="B2" t="s">
        <v>0</v>
      </c>
      <c r="C2" s="1">
        <v>23.161336850637198</v>
      </c>
      <c r="D2" s="1">
        <v>23.196697992503701</v>
      </c>
      <c r="E2" s="1">
        <v>23.253068313684398</v>
      </c>
      <c r="F2" s="3">
        <f>AVERAGE(C2:E2)</f>
        <v>23.203701052275097</v>
      </c>
      <c r="G2">
        <v>-7.9004399999999997</v>
      </c>
      <c r="H2">
        <f>2^G2</f>
        <v>4.1853384289275595E-3</v>
      </c>
      <c r="J2">
        <v>4.1853384289275595E-3</v>
      </c>
      <c r="K2" s="11">
        <f>LN(L2)</f>
        <v>-0.12690992355859743</v>
      </c>
      <c r="L2">
        <f>M2*100</f>
        <v>0.88081300952534836</v>
      </c>
      <c r="M2">
        <f>J2/$J$10</f>
        <v>8.808130095253483E-3</v>
      </c>
      <c r="N2">
        <f>STDEV(C2:E2)</f>
        <v>4.6264970148226447E-2</v>
      </c>
    </row>
    <row r="3" spans="2:14">
      <c r="B3" t="s">
        <v>1</v>
      </c>
      <c r="C3" s="1">
        <v>20.211992692382498</v>
      </c>
      <c r="D3" s="1">
        <v>20.2398508048074</v>
      </c>
      <c r="E3" s="1">
        <v>20.237234749958301</v>
      </c>
      <c r="F3" s="3">
        <f t="shared" ref="F3:F9" si="0">AVERAGE(C3:E3)</f>
        <v>20.229692749049402</v>
      </c>
      <c r="G3">
        <v>-6.11226</v>
      </c>
      <c r="H3">
        <f t="shared" ref="H3:H9" si="1">2^G3</f>
        <v>1.4455276348481852E-2</v>
      </c>
      <c r="J3">
        <v>1.4455276348481852E-2</v>
      </c>
      <c r="K3" s="11">
        <f t="shared" ref="K3:K9" si="2">LN(L3)</f>
        <v>1.1125620017750848</v>
      </c>
      <c r="L3">
        <f t="shared" ref="L3:L9" si="3">M3*100</f>
        <v>3.0421423930798839</v>
      </c>
      <c r="M3">
        <f t="shared" ref="M3:M9" si="4">J3/$J$10</f>
        <v>3.042142393079884E-2</v>
      </c>
      <c r="N3">
        <f t="shared" ref="N3:N9" si="5">STDEV(C3:E3)</f>
        <v>1.5384405749069789E-2</v>
      </c>
    </row>
    <row r="4" spans="2:14">
      <c r="B4" s="10" t="s">
        <v>12</v>
      </c>
      <c r="C4" s="1">
        <v>24.576599316497902</v>
      </c>
      <c r="D4" s="1">
        <v>24.475848837393698</v>
      </c>
      <c r="E4" s="1">
        <v>24.676389782241099</v>
      </c>
      <c r="F4" s="3">
        <f t="shared" si="0"/>
        <v>24.576279312044235</v>
      </c>
      <c r="G4">
        <v>-12.9156</v>
      </c>
      <c r="H4">
        <f t="shared" si="1"/>
        <v>1.294246466619853E-4</v>
      </c>
      <c r="J4">
        <v>1.294246466619853E-4</v>
      </c>
      <c r="K4" s="11">
        <f t="shared" si="2"/>
        <v>-3.603153937615613</v>
      </c>
      <c r="L4">
        <f t="shared" si="3"/>
        <v>2.7237680887447109E-2</v>
      </c>
      <c r="M4">
        <f t="shared" si="4"/>
        <v>2.723768088744711E-4</v>
      </c>
      <c r="N4">
        <f t="shared" si="5"/>
        <v>0.1002708553978164</v>
      </c>
    </row>
    <row r="5" spans="2:14">
      <c r="B5" t="s">
        <v>2</v>
      </c>
      <c r="C5" s="1">
        <v>23.491217525806899</v>
      </c>
      <c r="D5" s="1">
        <v>23.535243981554299</v>
      </c>
      <c r="E5" s="1">
        <v>23.486446516042001</v>
      </c>
      <c r="F5" s="3">
        <f t="shared" si="0"/>
        <v>23.504302674467734</v>
      </c>
      <c r="G5">
        <v>-9.6549499999999995</v>
      </c>
      <c r="H5">
        <f t="shared" si="1"/>
        <v>1.2404248079885068E-3</v>
      </c>
      <c r="J5">
        <v>1.2404248079885068E-3</v>
      </c>
      <c r="K5" s="11">
        <f t="shared" si="2"/>
        <v>-1.3430435833228267</v>
      </c>
      <c r="L5">
        <f t="shared" si="3"/>
        <v>0.26104993103131674</v>
      </c>
      <c r="M5">
        <f t="shared" si="4"/>
        <v>2.6104993103131676E-3</v>
      </c>
      <c r="N5">
        <f t="shared" si="5"/>
        <v>2.6901932954958057E-2</v>
      </c>
    </row>
    <row r="6" spans="2:14">
      <c r="B6" t="s">
        <v>3</v>
      </c>
      <c r="C6" s="1">
        <v>22.715562998264101</v>
      </c>
      <c r="D6" s="1">
        <v>22.6708717647623</v>
      </c>
      <c r="E6" s="1">
        <v>22.782767689606001</v>
      </c>
      <c r="F6" s="3">
        <f t="shared" si="0"/>
        <v>22.723067484210802</v>
      </c>
      <c r="G6">
        <v>-8.6344499999999993</v>
      </c>
      <c r="H6">
        <f t="shared" si="1"/>
        <v>2.5163529364187211E-3</v>
      </c>
      <c r="J6">
        <v>2.5163529364187211E-3</v>
      </c>
      <c r="K6" s="11">
        <f t="shared" si="2"/>
        <v>-0.63568688556140207</v>
      </c>
      <c r="L6">
        <f t="shared" si="3"/>
        <v>0.5295716082684514</v>
      </c>
      <c r="M6">
        <f t="shared" si="4"/>
        <v>5.2957160826845135E-3</v>
      </c>
      <c r="N6">
        <f t="shared" si="5"/>
        <v>5.6324173151054265E-2</v>
      </c>
    </row>
    <row r="7" spans="2:14">
      <c r="B7" t="s">
        <v>4</v>
      </c>
      <c r="C7" s="1">
        <v>20.186829830217199</v>
      </c>
      <c r="D7" s="1">
        <v>20.111321214202999</v>
      </c>
      <c r="E7" s="1">
        <v>20.172917390038499</v>
      </c>
      <c r="F7" s="3">
        <f t="shared" si="0"/>
        <v>20.157022811486232</v>
      </c>
      <c r="G7">
        <v>-8.9636999999999993</v>
      </c>
      <c r="H7">
        <f t="shared" si="1"/>
        <v>2.0028915202839515E-3</v>
      </c>
      <c r="J7">
        <v>2.0028915202839515E-3</v>
      </c>
      <c r="K7" s="11">
        <f t="shared" si="2"/>
        <v>-0.86390559476076456</v>
      </c>
      <c r="L7">
        <f t="shared" si="3"/>
        <v>0.42151260589604334</v>
      </c>
      <c r="M7">
        <f t="shared" si="4"/>
        <v>4.2151260589604334E-3</v>
      </c>
      <c r="N7">
        <f t="shared" si="5"/>
        <v>4.0185395277521359E-2</v>
      </c>
    </row>
    <row r="8" spans="2:14">
      <c r="B8" t="s">
        <v>5</v>
      </c>
      <c r="C8" s="1">
        <v>15.9317275389717</v>
      </c>
      <c r="D8" s="1">
        <v>15.955284224006199</v>
      </c>
      <c r="E8" s="1">
        <v>16.002897184215701</v>
      </c>
      <c r="F8" s="3">
        <f t="shared" si="0"/>
        <v>15.963302982397868</v>
      </c>
      <c r="G8">
        <v>-1.9619</v>
      </c>
      <c r="H8">
        <f t="shared" si="1"/>
        <v>0.25669017822070728</v>
      </c>
      <c r="J8">
        <v>0.25669017822070728</v>
      </c>
      <c r="K8" s="11">
        <f t="shared" si="2"/>
        <v>3.9893723340838596</v>
      </c>
      <c r="L8">
        <f t="shared" si="3"/>
        <v>54.020971597298875</v>
      </c>
      <c r="M8">
        <f t="shared" si="4"/>
        <v>0.54020971597298872</v>
      </c>
      <c r="N8">
        <f t="shared" si="5"/>
        <v>3.6256102460788774E-2</v>
      </c>
    </row>
    <row r="9" spans="2:14">
      <c r="B9" t="s">
        <v>6</v>
      </c>
      <c r="C9" s="1">
        <v>15.0152455062338</v>
      </c>
      <c r="D9" s="1">
        <v>14.9704784096553</v>
      </c>
      <c r="E9" s="1">
        <v>15.0471395261056</v>
      </c>
      <c r="F9" s="3">
        <f t="shared" si="0"/>
        <v>15.0109544806649</v>
      </c>
      <c r="G9">
        <v>-2.36626</v>
      </c>
      <c r="H9">
        <f t="shared" si="1"/>
        <v>0.19394775749021384</v>
      </c>
      <c r="J9">
        <v>0.19394775749021384</v>
      </c>
      <c r="K9" s="11">
        <f t="shared" si="2"/>
        <v>3.7090913401526406</v>
      </c>
      <c r="L9">
        <f t="shared" si="3"/>
        <v>40.816701174012628</v>
      </c>
      <c r="M9">
        <f t="shared" si="4"/>
        <v>0.40816701174012626</v>
      </c>
      <c r="N9">
        <f t="shared" si="5"/>
        <v>3.8510276150351345E-2</v>
      </c>
    </row>
    <row r="10" spans="2:14">
      <c r="J10">
        <f>SUM(J2:J9)</f>
        <v>0.47516764439968373</v>
      </c>
    </row>
  </sheetData>
  <pageMargins left="0.7" right="0.7" top="0.75" bottom="0.75" header="0.3" footer="0.3"/>
  <pageSetup paperSize="9" orientation="portrait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B1:N10"/>
  <sheetViews>
    <sheetView workbookViewId="0">
      <selection activeCell="K28" sqref="K28"/>
    </sheetView>
  </sheetViews>
  <sheetFormatPr defaultRowHeight="10.8"/>
  <sheetData>
    <row r="1" spans="2:14">
      <c r="F1" s="4" t="s">
        <v>7</v>
      </c>
      <c r="G1" s="6" t="s">
        <v>8</v>
      </c>
      <c r="H1" s="6" t="s">
        <v>9</v>
      </c>
      <c r="J1" t="s">
        <v>9</v>
      </c>
      <c r="K1" s="12" t="s">
        <v>16</v>
      </c>
      <c r="L1" s="10" t="s">
        <v>14</v>
      </c>
      <c r="M1" s="10" t="s">
        <v>15</v>
      </c>
      <c r="N1" s="10" t="s">
        <v>13</v>
      </c>
    </row>
    <row r="2" spans="2:14">
      <c r="B2" t="s">
        <v>0</v>
      </c>
      <c r="C2" s="1">
        <v>21.733492837262599</v>
      </c>
      <c r="D2" s="1">
        <v>21.575915709327901</v>
      </c>
      <c r="E2" s="1">
        <v>21.663549456393699</v>
      </c>
      <c r="F2" s="3">
        <f>AVERAGE(C2:E2)</f>
        <v>21.657652667661399</v>
      </c>
      <c r="G2">
        <v>-6.8475000000000001</v>
      </c>
      <c r="H2">
        <f>2^G2</f>
        <v>8.6835459088556791E-3</v>
      </c>
      <c r="J2">
        <v>8.6835459088556791E-3</v>
      </c>
      <c r="K2" s="11">
        <f>LN(L2)</f>
        <v>-0.10674376890008243</v>
      </c>
      <c r="L2">
        <f>M2*100</f>
        <v>0.89875593271039089</v>
      </c>
      <c r="M2">
        <f>J2/$J$10</f>
        <v>8.9875593271039091E-3</v>
      </c>
      <c r="N2">
        <f>STDEV(C2:E2)</f>
        <v>7.8953890974745672E-2</v>
      </c>
    </row>
    <row r="3" spans="2:14">
      <c r="B3" t="s">
        <v>1</v>
      </c>
      <c r="C3" s="2">
        <v>20.340098988457701</v>
      </c>
      <c r="D3" s="2">
        <v>20.406541886213901</v>
      </c>
      <c r="E3" s="2">
        <v>20.152538787903101</v>
      </c>
      <c r="F3" s="3">
        <f t="shared" ref="F3:F9" si="0">AVERAGE(C3:E3)</f>
        <v>20.299726554191565</v>
      </c>
      <c r="G3">
        <v>-6.1597499999999998</v>
      </c>
      <c r="H3">
        <f t="shared" ref="H3:H9" si="1">2^G3</f>
        <v>1.3987190318639167E-2</v>
      </c>
      <c r="J3">
        <v>1.3987190318639167E-2</v>
      </c>
      <c r="K3" s="11">
        <f t="shared" ref="K3:K9" si="2">LN(L3)</f>
        <v>0.36996820453002022</v>
      </c>
      <c r="L3">
        <f t="shared" ref="L3:L9" si="3">M3*100</f>
        <v>1.4476885839926326</v>
      </c>
      <c r="M3">
        <f t="shared" ref="M3:M9" si="4">J3/$J$10</f>
        <v>1.4476885839926325E-2</v>
      </c>
      <c r="N3">
        <f t="shared" ref="N3:N9" si="5">STDEV(C3:E3)</f>
        <v>0.13172639664965205</v>
      </c>
    </row>
    <row r="4" spans="2:14">
      <c r="B4" s="10" t="s">
        <v>12</v>
      </c>
      <c r="C4" s="2">
        <v>24.242573896912301</v>
      </c>
      <c r="D4" s="2">
        <v>24.141771980802201</v>
      </c>
      <c r="E4" s="2">
        <v>24.164634557119602</v>
      </c>
      <c r="F4" s="3">
        <f t="shared" si="0"/>
        <v>24.182993478278036</v>
      </c>
      <c r="G4">
        <v>-12.543799999999999</v>
      </c>
      <c r="H4">
        <f t="shared" si="1"/>
        <v>1.6747112602350696E-4</v>
      </c>
      <c r="J4">
        <v>1.6747112602350696E-4</v>
      </c>
      <c r="K4" s="11">
        <f t="shared" si="2"/>
        <v>-4.0551180535236986</v>
      </c>
      <c r="L4">
        <f t="shared" si="3"/>
        <v>1.7333433789739866E-2</v>
      </c>
      <c r="M4">
        <f t="shared" si="4"/>
        <v>1.7333433789739868E-4</v>
      </c>
      <c r="N4">
        <f t="shared" si="5"/>
        <v>5.2849257917619748E-2</v>
      </c>
    </row>
    <row r="5" spans="2:14">
      <c r="B5" t="s">
        <v>2</v>
      </c>
      <c r="C5" s="2">
        <v>22.2154100241058</v>
      </c>
      <c r="D5" s="2">
        <v>22.094633276438699</v>
      </c>
      <c r="E5" s="2">
        <v>22.117232092109798</v>
      </c>
      <c r="F5" s="3">
        <f t="shared" si="0"/>
        <v>22.142425130884764</v>
      </c>
      <c r="G5">
        <v>-8.7052600000000009</v>
      </c>
      <c r="H5">
        <f t="shared" si="1"/>
        <v>2.3958279103360011E-3</v>
      </c>
      <c r="J5">
        <v>2.3958279103360011E-3</v>
      </c>
      <c r="K5" s="11">
        <f t="shared" si="2"/>
        <v>-1.3944448750571268</v>
      </c>
      <c r="L5">
        <f t="shared" si="3"/>
        <v>0.24797065286102432</v>
      </c>
      <c r="M5">
        <f t="shared" si="4"/>
        <v>2.4797065286102432E-3</v>
      </c>
      <c r="N5">
        <f t="shared" si="5"/>
        <v>6.4208820237553088E-2</v>
      </c>
    </row>
    <row r="6" spans="2:14">
      <c r="B6" t="s">
        <v>3</v>
      </c>
      <c r="C6" s="2">
        <v>23.379354097787399</v>
      </c>
      <c r="D6" s="2">
        <v>23.289658663145101</v>
      </c>
      <c r="E6" s="2">
        <v>23.281957257603398</v>
      </c>
      <c r="F6" s="3">
        <f t="shared" si="0"/>
        <v>23.316990006178631</v>
      </c>
      <c r="G6">
        <v>-9.0434099999999997</v>
      </c>
      <c r="H6">
        <f t="shared" si="1"/>
        <v>1.895231765660504E-3</v>
      </c>
      <c r="J6">
        <v>1.895231765660504E-3</v>
      </c>
      <c r="K6" s="11">
        <f t="shared" si="2"/>
        <v>-1.6288325941634718</v>
      </c>
      <c r="L6">
        <f t="shared" si="3"/>
        <v>0.19615843701723867</v>
      </c>
      <c r="M6">
        <f t="shared" si="4"/>
        <v>1.9615843701723868E-3</v>
      </c>
      <c r="N6">
        <f t="shared" si="5"/>
        <v>5.4145986494562759E-2</v>
      </c>
    </row>
    <row r="7" spans="2:14">
      <c r="B7" t="s">
        <v>4</v>
      </c>
      <c r="C7" s="2">
        <v>18.399041650711599</v>
      </c>
      <c r="D7" s="2">
        <v>18.424126637540599</v>
      </c>
      <c r="E7" s="2">
        <v>18.369001931142499</v>
      </c>
      <c r="F7" s="3">
        <f t="shared" si="0"/>
        <v>18.397390073131564</v>
      </c>
      <c r="G7">
        <v>-7.2510399999999997</v>
      </c>
      <c r="H7">
        <f t="shared" si="1"/>
        <v>6.5647691727495176E-3</v>
      </c>
      <c r="J7">
        <v>6.5647691727495176E-3</v>
      </c>
      <c r="K7" s="11">
        <f t="shared" si="2"/>
        <v>-0.38645638214324279</v>
      </c>
      <c r="L7">
        <f t="shared" si="3"/>
        <v>0.67946036133301613</v>
      </c>
      <c r="M7">
        <f t="shared" si="4"/>
        <v>6.7946036133301616E-3</v>
      </c>
      <c r="N7">
        <f t="shared" si="5"/>
        <v>2.7599440125595627E-2</v>
      </c>
    </row>
    <row r="8" spans="2:14">
      <c r="B8" t="s">
        <v>5</v>
      </c>
      <c r="C8" s="2">
        <v>13.514536045697501</v>
      </c>
      <c r="D8" s="2">
        <v>13.4226621200763</v>
      </c>
      <c r="E8" s="2">
        <v>13.5073424553111</v>
      </c>
      <c r="F8" s="3">
        <f t="shared" si="0"/>
        <v>13.481513540361632</v>
      </c>
      <c r="G8">
        <v>-0.23805000000000001</v>
      </c>
      <c r="H8">
        <f t="shared" si="1"/>
        <v>0.84789057847573268</v>
      </c>
      <c r="J8">
        <v>0.84789057847573268</v>
      </c>
      <c r="K8" s="11">
        <f t="shared" si="2"/>
        <v>4.4745778636518478</v>
      </c>
      <c r="L8">
        <f t="shared" si="3"/>
        <v>87.757546939108991</v>
      </c>
      <c r="M8">
        <f t="shared" si="4"/>
        <v>0.87757546939108988</v>
      </c>
      <c r="N8">
        <f t="shared" si="5"/>
        <v>5.1093582648533933E-2</v>
      </c>
    </row>
    <row r="9" spans="2:14">
      <c r="B9" t="s">
        <v>6</v>
      </c>
      <c r="C9" s="2">
        <v>16.506874511672699</v>
      </c>
      <c r="D9" s="2">
        <v>16.444212337587999</v>
      </c>
      <c r="E9" s="2">
        <v>16.442613422866799</v>
      </c>
      <c r="F9" s="3">
        <f t="shared" si="0"/>
        <v>16.464566757375831</v>
      </c>
      <c r="G9">
        <v>-3.56338</v>
      </c>
      <c r="H9">
        <f t="shared" si="1"/>
        <v>8.4589359013457419E-2</v>
      </c>
      <c r="J9">
        <v>8.4589359013457419E-2</v>
      </c>
      <c r="K9" s="11">
        <f t="shared" si="2"/>
        <v>2.1696347497204451</v>
      </c>
      <c r="L9">
        <f t="shared" si="3"/>
        <v>8.7550856591869692</v>
      </c>
      <c r="M9">
        <f t="shared" si="4"/>
        <v>8.7550856591869688E-2</v>
      </c>
      <c r="N9">
        <f t="shared" si="5"/>
        <v>3.66483108383516E-2</v>
      </c>
    </row>
    <row r="10" spans="2:14">
      <c r="J10">
        <f>SUM(J2:J9)</f>
        <v>0.96617397369145452</v>
      </c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B1:N10"/>
  <sheetViews>
    <sheetView workbookViewId="0">
      <selection activeCell="N33" sqref="N33"/>
    </sheetView>
  </sheetViews>
  <sheetFormatPr defaultRowHeight="10.8"/>
  <sheetData>
    <row r="1" spans="2:14">
      <c r="F1" s="8" t="s">
        <v>7</v>
      </c>
      <c r="G1" s="8" t="s">
        <v>8</v>
      </c>
      <c r="H1" s="8" t="s">
        <v>9</v>
      </c>
      <c r="J1" t="s">
        <v>9</v>
      </c>
      <c r="K1" s="12" t="s">
        <v>16</v>
      </c>
      <c r="L1" s="10" t="s">
        <v>14</v>
      </c>
      <c r="M1" s="10" t="s">
        <v>15</v>
      </c>
      <c r="N1" s="10" t="s">
        <v>13</v>
      </c>
    </row>
    <row r="2" spans="2:14">
      <c r="B2" s="8" t="s">
        <v>0</v>
      </c>
      <c r="C2" s="9">
        <v>19.232677376848802</v>
      </c>
      <c r="D2" s="9">
        <v>18.963436508888002</v>
      </c>
      <c r="E2" s="9">
        <v>18.938582756412799</v>
      </c>
      <c r="F2" s="3">
        <f>AVERAGE(C2:E2)</f>
        <v>19.044898880716534</v>
      </c>
      <c r="G2">
        <v>-5.0561999999999996</v>
      </c>
      <c r="H2">
        <f>2^G2</f>
        <v>3.005606601396707E-2</v>
      </c>
      <c r="J2">
        <v>3.005606601396707E-2</v>
      </c>
      <c r="K2" s="11">
        <f>LN(L2)</f>
        <v>0.56290264324762063</v>
      </c>
      <c r="L2">
        <f>M2*100</f>
        <v>1.7557614601523461</v>
      </c>
      <c r="M2">
        <f>J2/$J$10</f>
        <v>1.7557614601523462E-2</v>
      </c>
      <c r="N2">
        <f>STDEV(C2:E2)</f>
        <v>0.16309506418110875</v>
      </c>
    </row>
    <row r="3" spans="2:14">
      <c r="B3" s="8" t="s">
        <v>1</v>
      </c>
      <c r="C3" s="9">
        <v>15.156619378056799</v>
      </c>
      <c r="D3" s="9">
        <v>15.1044732489149</v>
      </c>
      <c r="E3" s="9">
        <v>15.214341937232399</v>
      </c>
      <c r="F3" s="3">
        <f t="shared" ref="F3:F9" si="0">AVERAGE(C3:E3)</f>
        <v>15.158478188068033</v>
      </c>
      <c r="G3">
        <v>-2.6722999999999999</v>
      </c>
      <c r="H3">
        <f t="shared" ref="H3:H9" si="1">2^G3</f>
        <v>0.1568763739934686</v>
      </c>
      <c r="J3">
        <v>0.1568763739934686</v>
      </c>
      <c r="K3" s="11">
        <f t="shared" ref="K3:K9" si="2">LN(L3)</f>
        <v>2.2152962069844739</v>
      </c>
      <c r="L3">
        <f t="shared" ref="L3:L9" si="3">M3*100</f>
        <v>9.1641231869194737</v>
      </c>
      <c r="M3">
        <f t="shared" ref="M3:M9" si="4">J3/$J$10</f>
        <v>9.1641231869194734E-2</v>
      </c>
      <c r="N3">
        <f t="shared" ref="N3:N9" si="5">STDEV(C3:E3)</f>
        <v>5.4957925262380129E-2</v>
      </c>
    </row>
    <row r="4" spans="2:14">
      <c r="B4" s="10" t="s">
        <v>12</v>
      </c>
      <c r="C4" s="9">
        <v>21.839569189240699</v>
      </c>
      <c r="D4" s="9">
        <v>21.849791911456698</v>
      </c>
      <c r="E4" s="9">
        <v>21.741578944597901</v>
      </c>
      <c r="F4" s="3">
        <f t="shared" si="0"/>
        <v>21.810313348431766</v>
      </c>
      <c r="G4">
        <v>-10.341100000000001</v>
      </c>
      <c r="H4">
        <f t="shared" si="1"/>
        <v>7.7093668462003976E-4</v>
      </c>
      <c r="J4">
        <v>7.7093668462003976E-4</v>
      </c>
      <c r="K4" s="11">
        <f t="shared" si="2"/>
        <v>-3.1003108912936352</v>
      </c>
      <c r="L4">
        <f t="shared" si="3"/>
        <v>4.5035199165602044E-2</v>
      </c>
      <c r="M4">
        <f t="shared" si="4"/>
        <v>4.5035199165602047E-4</v>
      </c>
      <c r="N4">
        <f t="shared" si="5"/>
        <v>5.9744788184192342E-2</v>
      </c>
    </row>
    <row r="5" spans="2:14">
      <c r="B5" t="s">
        <v>2</v>
      </c>
      <c r="C5" s="9">
        <v>18.864786055442501</v>
      </c>
      <c r="D5" s="9">
        <v>18.801055467334098</v>
      </c>
      <c r="E5" s="9">
        <v>18.835832913578301</v>
      </c>
      <c r="F5" s="3">
        <f t="shared" si="0"/>
        <v>18.833891478784967</v>
      </c>
      <c r="G5">
        <v>-6.3939000000000004</v>
      </c>
      <c r="H5">
        <f t="shared" si="1"/>
        <v>1.1891710029769026E-2</v>
      </c>
      <c r="J5">
        <v>1.1891710029769026E-2</v>
      </c>
      <c r="K5" s="11">
        <f t="shared" si="2"/>
        <v>-0.36432034018741855</v>
      </c>
      <c r="L5">
        <f t="shared" si="3"/>
        <v>0.69466862881765956</v>
      </c>
      <c r="M5">
        <f t="shared" si="4"/>
        <v>6.946686288176596E-3</v>
      </c>
      <c r="N5">
        <f t="shared" si="5"/>
        <v>3.1909619896722204E-2</v>
      </c>
    </row>
    <row r="6" spans="2:14">
      <c r="B6" t="s">
        <v>3</v>
      </c>
      <c r="C6" s="9">
        <v>20.340506551209799</v>
      </c>
      <c r="D6" s="9">
        <v>20.341986901371499</v>
      </c>
      <c r="E6" s="9">
        <v>20.279309594954999</v>
      </c>
      <c r="F6" s="3">
        <f t="shared" si="0"/>
        <v>20.32060101584543</v>
      </c>
      <c r="G6">
        <v>-6.9985999999999997</v>
      </c>
      <c r="H6">
        <f t="shared" si="1"/>
        <v>7.8200849769459232E-3</v>
      </c>
      <c r="J6">
        <v>7.8200849769459232E-3</v>
      </c>
      <c r="K6" s="11">
        <f t="shared" si="2"/>
        <v>-0.78346644027201739</v>
      </c>
      <c r="L6">
        <f t="shared" si="3"/>
        <v>0.45681972521811626</v>
      </c>
      <c r="M6">
        <f t="shared" si="4"/>
        <v>4.5681972521811626E-3</v>
      </c>
      <c r="N6">
        <f t="shared" si="5"/>
        <v>3.5767078976532425E-2</v>
      </c>
    </row>
    <row r="7" spans="2:14">
      <c r="B7" t="s">
        <v>4</v>
      </c>
      <c r="C7" s="9">
        <v>13.558996742190001</v>
      </c>
      <c r="D7" s="9">
        <v>13.559676021694299</v>
      </c>
      <c r="E7" s="9">
        <v>13.894151735011899</v>
      </c>
      <c r="F7" s="3">
        <f t="shared" si="0"/>
        <v>13.670941499632065</v>
      </c>
      <c r="G7">
        <v>-2.6482999999999999</v>
      </c>
      <c r="H7">
        <f t="shared" si="1"/>
        <v>0.15950792391443577</v>
      </c>
      <c r="J7">
        <v>0.15950792391443577</v>
      </c>
      <c r="K7" s="11">
        <f t="shared" si="2"/>
        <v>2.2319317393179126</v>
      </c>
      <c r="L7">
        <f t="shared" si="3"/>
        <v>9.3178483593872894</v>
      </c>
      <c r="M7">
        <f t="shared" si="4"/>
        <v>9.3178483593872888E-2</v>
      </c>
      <c r="N7">
        <f t="shared" si="5"/>
        <v>0.19330603259849405</v>
      </c>
    </row>
    <row r="8" spans="2:14">
      <c r="B8" t="s">
        <v>5</v>
      </c>
      <c r="C8" s="9">
        <v>13.5384810417977</v>
      </c>
      <c r="D8" s="9">
        <v>13.3871218026944</v>
      </c>
      <c r="E8" s="9">
        <v>13.477748957995701</v>
      </c>
      <c r="F8" s="3">
        <f t="shared" si="0"/>
        <v>13.467783934162602</v>
      </c>
      <c r="G8">
        <v>-0.2311</v>
      </c>
      <c r="H8">
        <f t="shared" si="1"/>
        <v>0.85198503792543301</v>
      </c>
      <c r="J8">
        <v>0.85198503792543301</v>
      </c>
      <c r="K8" s="11">
        <f t="shared" si="2"/>
        <v>3.9074071041674121</v>
      </c>
      <c r="L8">
        <f t="shared" si="3"/>
        <v>49.769736781945213</v>
      </c>
      <c r="M8">
        <f t="shared" si="4"/>
        <v>0.49769736781945212</v>
      </c>
      <c r="N8">
        <f t="shared" si="5"/>
        <v>7.6170080021476808E-2</v>
      </c>
    </row>
    <row r="9" spans="2:14">
      <c r="B9" t="s">
        <v>6</v>
      </c>
      <c r="C9" s="9">
        <v>13.5372671932265</v>
      </c>
      <c r="D9" s="9">
        <v>13.3110873630628</v>
      </c>
      <c r="E9" s="9">
        <v>13.2854256555209</v>
      </c>
      <c r="F9" s="3">
        <f t="shared" si="0"/>
        <v>13.377926737270068</v>
      </c>
      <c r="G9">
        <v>-1.0205</v>
      </c>
      <c r="H9">
        <f t="shared" si="1"/>
        <v>0.49294548075353944</v>
      </c>
      <c r="J9">
        <v>0.49294548075353944</v>
      </c>
      <c r="K9" s="11">
        <f t="shared" si="2"/>
        <v>3.3602367198333911</v>
      </c>
      <c r="L9">
        <f t="shared" si="3"/>
        <v>28.796006658394308</v>
      </c>
      <c r="M9">
        <f t="shared" si="4"/>
        <v>0.28796006658394308</v>
      </c>
      <c r="N9">
        <f t="shared" si="5"/>
        <v>0.13858811812957006</v>
      </c>
    </row>
    <row r="10" spans="2:14">
      <c r="J10">
        <f>SUM(J2:J9)</f>
        <v>1.7118536142921787</v>
      </c>
    </row>
  </sheetData>
  <pageMargins left="0.7" right="0.7" top="0.75" bottom="0.75" header="0.3" footer="0.3"/>
  <pageSetup paperSize="9" orientation="portrait" verticalDpi="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B1:N10"/>
  <sheetViews>
    <sheetView workbookViewId="0">
      <selection activeCell="I36" sqref="I36"/>
    </sheetView>
  </sheetViews>
  <sheetFormatPr defaultRowHeight="10.8"/>
  <sheetData>
    <row r="1" spans="2:14">
      <c r="F1" s="4" t="s">
        <v>7</v>
      </c>
      <c r="G1" s="4" t="s">
        <v>8</v>
      </c>
      <c r="H1" t="s">
        <v>9</v>
      </c>
      <c r="J1" t="s">
        <v>9</v>
      </c>
      <c r="K1" s="12" t="s">
        <v>16</v>
      </c>
      <c r="L1" s="10" t="s">
        <v>14</v>
      </c>
      <c r="M1" s="10" t="s">
        <v>15</v>
      </c>
      <c r="N1" s="10" t="s">
        <v>13</v>
      </c>
    </row>
    <row r="2" spans="2:14">
      <c r="B2" t="s">
        <v>0</v>
      </c>
      <c r="C2" s="7">
        <v>21.070323305347799</v>
      </c>
      <c r="D2" s="7">
        <v>21.048285451943901</v>
      </c>
      <c r="E2" s="7">
        <v>21.0314542242009</v>
      </c>
      <c r="F2" s="3">
        <f>AVERAGE(C2:E2)</f>
        <v>21.050020993830866</v>
      </c>
      <c r="G2">
        <v>-6.4304899999999998</v>
      </c>
      <c r="H2">
        <f>2^G2</f>
        <v>1.1593901949326753E-2</v>
      </c>
      <c r="J2">
        <v>1.1593901949326753E-2</v>
      </c>
      <c r="K2" s="11">
        <f>LN(L2)</f>
        <v>0.17147334170617259</v>
      </c>
      <c r="L2">
        <f>M2*100</f>
        <v>1.1870524975162187</v>
      </c>
      <c r="M2">
        <f>J2/$J$10</f>
        <v>1.1870524975162187E-2</v>
      </c>
      <c r="N2">
        <f>STDEV(C2:E2)</f>
        <v>1.9492574138171546E-2</v>
      </c>
    </row>
    <row r="3" spans="2:14">
      <c r="B3" t="s">
        <v>1</v>
      </c>
      <c r="C3" s="7">
        <v>16.7875511637735</v>
      </c>
      <c r="D3" s="7">
        <v>16.887589234893401</v>
      </c>
      <c r="E3" s="7">
        <v>16.710941135173901</v>
      </c>
      <c r="F3" s="3">
        <f t="shared" ref="F3:F9" si="0">AVERAGE(C3:E3)</f>
        <v>16.795360511280265</v>
      </c>
      <c r="G3">
        <v>-3.7850000000000001</v>
      </c>
      <c r="H3">
        <f t="shared" ref="H3:H9" si="1">2^G3</f>
        <v>7.2543994648982507E-2</v>
      </c>
      <c r="J3">
        <v>7.2543994648982507E-2</v>
      </c>
      <c r="K3" s="11">
        <f t="shared" ref="K3:K9" si="2">LN(L3)</f>
        <v>2.0051872764057017</v>
      </c>
      <c r="L3">
        <f t="shared" ref="L3:L9" si="3">M3*100</f>
        <v>7.4274847591650044</v>
      </c>
      <c r="M3">
        <f t="shared" ref="M3:M9" si="4">J3/$J$10</f>
        <v>7.4274847591650039E-2</v>
      </c>
      <c r="N3">
        <f t="shared" ref="N3:N9" si="5">STDEV(C3:E3)</f>
        <v>8.8582601085025275E-2</v>
      </c>
    </row>
    <row r="4" spans="2:14">
      <c r="B4" s="10" t="s">
        <v>12</v>
      </c>
      <c r="C4" s="7">
        <v>23.244759788238401</v>
      </c>
      <c r="D4" s="7">
        <v>23.141946128899399</v>
      </c>
      <c r="E4" s="7">
        <v>23.198242256190198</v>
      </c>
      <c r="F4" s="3">
        <f t="shared" si="0"/>
        <v>23.194982724442667</v>
      </c>
      <c r="G4">
        <v>-11.623699999999999</v>
      </c>
      <c r="H4">
        <f t="shared" si="1"/>
        <v>3.1689664360082123E-4</v>
      </c>
      <c r="J4">
        <v>3.1689664360082123E-4</v>
      </c>
      <c r="K4" s="11">
        <f t="shared" si="2"/>
        <v>-3.428185527849541</v>
      </c>
      <c r="L4">
        <f t="shared" si="3"/>
        <v>3.2445759321149507E-2</v>
      </c>
      <c r="M4">
        <f t="shared" si="4"/>
        <v>3.2445759321149506E-4</v>
      </c>
      <c r="N4">
        <f t="shared" si="5"/>
        <v>5.1484274755297696E-2</v>
      </c>
    </row>
    <row r="5" spans="2:14">
      <c r="B5" t="s">
        <v>2</v>
      </c>
      <c r="C5" s="7">
        <v>22.2861132087092</v>
      </c>
      <c r="D5" s="7">
        <v>22.172285622536101</v>
      </c>
      <c r="E5" s="7">
        <v>22.101721366074699</v>
      </c>
      <c r="F5" s="3">
        <f t="shared" si="0"/>
        <v>22.186706732440001</v>
      </c>
      <c r="G5">
        <v>-8.7401800000000005</v>
      </c>
      <c r="H5">
        <f t="shared" si="1"/>
        <v>2.3385338060959051E-3</v>
      </c>
      <c r="J5">
        <v>2.3385338060959051E-3</v>
      </c>
      <c r="K5" s="11">
        <f t="shared" si="2"/>
        <v>-1.4294817697613282</v>
      </c>
      <c r="L5">
        <f t="shared" si="3"/>
        <v>0.23943297150390777</v>
      </c>
      <c r="M5">
        <f t="shared" si="4"/>
        <v>2.3943297150390776E-3</v>
      </c>
      <c r="N5">
        <f t="shared" si="5"/>
        <v>9.3037971902239183E-2</v>
      </c>
    </row>
    <row r="6" spans="2:14">
      <c r="B6" t="s">
        <v>3</v>
      </c>
      <c r="C6" s="7">
        <v>23.0153369112825</v>
      </c>
      <c r="D6" s="7">
        <v>22.869784760676399</v>
      </c>
      <c r="E6" s="7">
        <v>22.932541979413699</v>
      </c>
      <c r="F6" s="3">
        <f t="shared" si="0"/>
        <v>22.939221217124199</v>
      </c>
      <c r="G6">
        <v>-8.7843999999999998</v>
      </c>
      <c r="H6">
        <f t="shared" si="1"/>
        <v>2.2679428475869817E-3</v>
      </c>
      <c r="J6">
        <v>2.2679428475869817E-3</v>
      </c>
      <c r="K6" s="11">
        <f t="shared" si="2"/>
        <v>-1.4601327380856881</v>
      </c>
      <c r="L6">
        <f t="shared" si="3"/>
        <v>0.23220545017706515</v>
      </c>
      <c r="M6">
        <f t="shared" si="4"/>
        <v>2.3220545017706515E-3</v>
      </c>
      <c r="N6">
        <f t="shared" si="5"/>
        <v>7.3005590873646511E-2</v>
      </c>
    </row>
    <row r="7" spans="2:14">
      <c r="B7" t="s">
        <v>4</v>
      </c>
      <c r="C7" s="7">
        <v>21.302424934171501</v>
      </c>
      <c r="D7" s="7">
        <v>21.142280048071399</v>
      </c>
      <c r="E7" s="7">
        <v>21.168565594301398</v>
      </c>
      <c r="F7" s="3">
        <f t="shared" si="0"/>
        <v>21.204423525514766</v>
      </c>
      <c r="G7">
        <v>-9.9757200000000008</v>
      </c>
      <c r="H7">
        <f t="shared" si="1"/>
        <v>9.931367473655652E-4</v>
      </c>
      <c r="J7">
        <v>9.931367473655652E-4</v>
      </c>
      <c r="K7" s="11">
        <f t="shared" si="2"/>
        <v>-2.2858928372303633</v>
      </c>
      <c r="L7">
        <f t="shared" si="3"/>
        <v>0.10168323498750015</v>
      </c>
      <c r="M7">
        <f t="shared" si="4"/>
        <v>1.0168323498750014E-3</v>
      </c>
      <c r="N7">
        <f t="shared" si="5"/>
        <v>8.5883290337414639E-2</v>
      </c>
    </row>
    <row r="8" spans="2:14">
      <c r="B8" t="s">
        <v>5</v>
      </c>
      <c r="C8" s="7">
        <v>13.8732896738747</v>
      </c>
      <c r="D8" s="7">
        <v>14.0324185280574</v>
      </c>
      <c r="E8" s="7">
        <v>13.8493389448063</v>
      </c>
      <c r="F8" s="3">
        <f t="shared" si="0"/>
        <v>13.9183490489128</v>
      </c>
      <c r="G8">
        <v>-0.54388999999999998</v>
      </c>
      <c r="H8">
        <f t="shared" si="1"/>
        <v>0.68591894100736661</v>
      </c>
      <c r="J8">
        <v>0.68591894100736661</v>
      </c>
      <c r="K8" s="11">
        <f t="shared" si="2"/>
        <v>4.2517535347903461</v>
      </c>
      <c r="L8">
        <f t="shared" si="3"/>
        <v>70.228452472271911</v>
      </c>
      <c r="M8">
        <f t="shared" si="4"/>
        <v>0.70228452472271907</v>
      </c>
      <c r="N8">
        <f t="shared" si="5"/>
        <v>9.9510270374304849E-2</v>
      </c>
    </row>
    <row r="9" spans="2:14">
      <c r="B9" t="s">
        <v>6</v>
      </c>
      <c r="C9" s="7">
        <v>15.042947121462401</v>
      </c>
      <c r="D9" s="7">
        <v>14.9222406498907</v>
      </c>
      <c r="E9" s="7">
        <v>14.892411263001501</v>
      </c>
      <c r="F9" s="3">
        <f t="shared" si="0"/>
        <v>14.952533011451534</v>
      </c>
      <c r="G9">
        <v>-2.3167200000000001</v>
      </c>
      <c r="H9">
        <f t="shared" si="1"/>
        <v>0.20072330001991362</v>
      </c>
      <c r="J9">
        <v>0.20072330001991362</v>
      </c>
      <c r="K9" s="11">
        <f t="shared" si="2"/>
        <v>3.022921418678258</v>
      </c>
      <c r="L9">
        <f t="shared" si="3"/>
        <v>20.55124285505725</v>
      </c>
      <c r="M9">
        <f t="shared" si="4"/>
        <v>0.2055124285505725</v>
      </c>
      <c r="N9">
        <f t="shared" si="5"/>
        <v>7.9708729429964348E-2</v>
      </c>
    </row>
    <row r="10" spans="2:14">
      <c r="J10">
        <f>SUM(J2:J9)</f>
        <v>0.97669664767023878</v>
      </c>
    </row>
  </sheetData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B1:N12"/>
  <sheetViews>
    <sheetView tabSelected="1" workbookViewId="0">
      <selection activeCell="M20" sqref="M20"/>
    </sheetView>
  </sheetViews>
  <sheetFormatPr defaultRowHeight="10.8"/>
  <sheetData>
    <row r="1" spans="2:14">
      <c r="F1" s="8" t="s">
        <v>7</v>
      </c>
      <c r="G1" s="8" t="s">
        <v>10</v>
      </c>
      <c r="H1" s="8" t="s">
        <v>9</v>
      </c>
      <c r="J1" t="s">
        <v>9</v>
      </c>
      <c r="K1" s="12" t="s">
        <v>16</v>
      </c>
      <c r="L1" s="10" t="s">
        <v>14</v>
      </c>
      <c r="M1" s="10" t="s">
        <v>15</v>
      </c>
      <c r="N1" s="10" t="s">
        <v>13</v>
      </c>
    </row>
    <row r="2" spans="2:14">
      <c r="B2" s="8" t="s">
        <v>0</v>
      </c>
      <c r="C2" s="9">
        <v>21.698440490721701</v>
      </c>
      <c r="D2" s="9">
        <v>21.734388659639301</v>
      </c>
      <c r="E2" s="9">
        <v>22.009440683105801</v>
      </c>
      <c r="F2" s="3">
        <f>AVERAGE(C2:E2)</f>
        <v>21.814089944488938</v>
      </c>
      <c r="G2">
        <v>-6.9500999999999999</v>
      </c>
      <c r="H2">
        <f>2^G2</f>
        <v>8.0874466189999328E-3</v>
      </c>
      <c r="J2">
        <v>8.0874466189999328E-3</v>
      </c>
      <c r="K2" s="11">
        <f>LN(L2)</f>
        <v>0.48561326859203985</v>
      </c>
      <c r="L2">
        <f>M2*100</f>
        <v>1.6251713698523584</v>
      </c>
      <c r="M2">
        <f>J2/$J$10</f>
        <v>1.6251713698523584E-2</v>
      </c>
      <c r="N2">
        <f>STDEV(C2:E2)</f>
        <v>0.17013083500837345</v>
      </c>
    </row>
    <row r="3" spans="2:14">
      <c r="B3" s="8" t="s">
        <v>1</v>
      </c>
      <c r="C3" s="9">
        <v>20.297793633940898</v>
      </c>
      <c r="D3" s="9">
        <v>20.3799914566989</v>
      </c>
      <c r="E3" s="9">
        <v>20.7496197829743</v>
      </c>
      <c r="F3" s="3">
        <f t="shared" ref="F3:F9" si="0">AVERAGE(C3:E3)</f>
        <v>20.475801624538033</v>
      </c>
      <c r="G3">
        <v>-6.2819000000000003</v>
      </c>
      <c r="H3">
        <f t="shared" ref="H3:H9" si="1">2^G3</f>
        <v>1.2851673102857517E-2</v>
      </c>
      <c r="J3">
        <v>1.2851673102857517E-2</v>
      </c>
      <c r="K3" s="11">
        <f t="shared" ref="K3:K9" si="2">LN(L3)</f>
        <v>0.94877421464219536</v>
      </c>
      <c r="L3">
        <f t="shared" ref="L3:L9" si="3">M3*100</f>
        <v>2.5825420760611304</v>
      </c>
      <c r="M3">
        <f t="shared" ref="M3:M9" si="4">J3/$J$10</f>
        <v>2.5825420760611305E-2</v>
      </c>
      <c r="N3">
        <f t="shared" ref="N3:N9" si="5">STDEV(C3:E3)</f>
        <v>0.24066866940582801</v>
      </c>
    </row>
    <row r="4" spans="2:14">
      <c r="B4" s="8" t="s">
        <v>11</v>
      </c>
      <c r="C4" s="9">
        <v>24.122022952870498</v>
      </c>
      <c r="D4" s="9">
        <v>24.149468438196301</v>
      </c>
      <c r="E4" s="9">
        <v>24.300686601802798</v>
      </c>
      <c r="F4" s="3">
        <f t="shared" si="0"/>
        <v>24.190725997623201</v>
      </c>
      <c r="G4">
        <v>-12.553000000000001</v>
      </c>
      <c r="H4">
        <f t="shared" si="1"/>
        <v>1.6640656827179037E-4</v>
      </c>
      <c r="J4">
        <v>1.6640656827179037E-4</v>
      </c>
      <c r="K4" s="11">
        <f t="shared" si="2"/>
        <v>-3.3980210693672785</v>
      </c>
      <c r="L4">
        <f t="shared" si="3"/>
        <v>3.3439378737332194E-2</v>
      </c>
      <c r="M4">
        <f t="shared" si="4"/>
        <v>3.3439378737332197E-4</v>
      </c>
      <c r="N4">
        <f t="shared" si="5"/>
        <v>9.6212340787702869E-2</v>
      </c>
    </row>
    <row r="5" spans="2:14">
      <c r="B5" s="8" t="s">
        <v>2</v>
      </c>
      <c r="C5" s="9">
        <v>22.547087501345299</v>
      </c>
      <c r="D5" s="9">
        <v>21.894092118301302</v>
      </c>
      <c r="E5" s="9">
        <v>21.813000656463998</v>
      </c>
      <c r="F5" s="3">
        <f t="shared" si="0"/>
        <v>22.084726758703535</v>
      </c>
      <c r="G5">
        <v>-8.6632999999999996</v>
      </c>
      <c r="H5">
        <f t="shared" si="1"/>
        <v>2.4665324789514345E-3</v>
      </c>
      <c r="J5">
        <v>2.4665324789514345E-3</v>
      </c>
      <c r="K5" s="11">
        <f t="shared" si="2"/>
        <v>-0.7018864811432578</v>
      </c>
      <c r="L5">
        <f t="shared" si="3"/>
        <v>0.49564938805104825</v>
      </c>
      <c r="M5">
        <f t="shared" si="4"/>
        <v>4.9564938805104824E-3</v>
      </c>
      <c r="N5">
        <f t="shared" si="5"/>
        <v>0.40246372326929408</v>
      </c>
    </row>
    <row r="6" spans="2:14">
      <c r="B6" s="8" t="s">
        <v>3</v>
      </c>
      <c r="C6" s="9">
        <v>22.862678514313</v>
      </c>
      <c r="D6" s="9">
        <v>22.917579446832001</v>
      </c>
      <c r="E6" s="9">
        <v>23.013117501633602</v>
      </c>
      <c r="F6" s="3">
        <f t="shared" si="0"/>
        <v>22.931125154259533</v>
      </c>
      <c r="G6">
        <v>-8.7775999999999996</v>
      </c>
      <c r="H6">
        <f t="shared" si="1"/>
        <v>2.278657803385905E-3</v>
      </c>
      <c r="J6">
        <v>2.278657803385905E-3</v>
      </c>
      <c r="K6" s="11">
        <f t="shared" si="2"/>
        <v>-0.78111320388125993</v>
      </c>
      <c r="L6">
        <f t="shared" si="3"/>
        <v>0.4578959958824883</v>
      </c>
      <c r="M6">
        <f t="shared" si="4"/>
        <v>4.5789599588248828E-3</v>
      </c>
      <c r="N6">
        <f t="shared" si="5"/>
        <v>7.6128751919339127E-2</v>
      </c>
    </row>
    <row r="7" spans="2:14">
      <c r="B7" s="8" t="s">
        <v>4</v>
      </c>
      <c r="C7" s="9">
        <v>18.149960139472199</v>
      </c>
      <c r="D7" s="9">
        <v>18.309863818516501</v>
      </c>
      <c r="E7" s="9">
        <v>18.236057721428601</v>
      </c>
      <c r="F7" s="3">
        <f t="shared" si="0"/>
        <v>18.231960559805767</v>
      </c>
      <c r="G7">
        <v>-7.0856000000000003</v>
      </c>
      <c r="H7">
        <f t="shared" si="1"/>
        <v>7.3624415966767973E-3</v>
      </c>
      <c r="J7">
        <v>7.3624415966767973E-3</v>
      </c>
      <c r="K7" s="11">
        <f t="shared" si="2"/>
        <v>0.391691825626167</v>
      </c>
      <c r="L7">
        <f t="shared" si="3"/>
        <v>1.4794817027934579</v>
      </c>
      <c r="M7">
        <f t="shared" si="4"/>
        <v>1.4794817027934578E-2</v>
      </c>
      <c r="N7">
        <f t="shared" si="5"/>
        <v>8.0030536003443536E-2</v>
      </c>
    </row>
    <row r="8" spans="2:14">
      <c r="B8" s="8" t="s">
        <v>5</v>
      </c>
      <c r="C8" s="9">
        <v>17.615008569921201</v>
      </c>
      <c r="D8" s="9">
        <v>18.675844507984898</v>
      </c>
      <c r="E8" s="9">
        <v>18.442412340892101</v>
      </c>
      <c r="F8" s="3">
        <f t="shared" si="0"/>
        <v>18.244421806266065</v>
      </c>
      <c r="G8">
        <v>-3.5467</v>
      </c>
      <c r="H8">
        <f t="shared" si="1"/>
        <v>8.5573030879772083E-2</v>
      </c>
      <c r="J8">
        <v>8.5573030879772083E-2</v>
      </c>
      <c r="K8" s="11">
        <f t="shared" si="2"/>
        <v>2.8446703829097579</v>
      </c>
      <c r="L8">
        <f t="shared" si="3"/>
        <v>17.195889675559233</v>
      </c>
      <c r="M8">
        <f t="shared" si="4"/>
        <v>0.17195889675559231</v>
      </c>
      <c r="N8">
        <f t="shared" si="5"/>
        <v>0.55744363905518868</v>
      </c>
    </row>
    <row r="9" spans="2:14">
      <c r="B9" s="8" t="s">
        <v>6</v>
      </c>
      <c r="C9" s="9">
        <v>13.6960847703655</v>
      </c>
      <c r="D9" s="9">
        <v>13.7946077656659</v>
      </c>
      <c r="E9" s="9">
        <v>14.0385663221331</v>
      </c>
      <c r="F9" s="3">
        <f t="shared" si="0"/>
        <v>13.843086286054833</v>
      </c>
      <c r="G9">
        <v>-1.4003000000000001</v>
      </c>
      <c r="H9">
        <f t="shared" si="1"/>
        <v>0.37885035371978049</v>
      </c>
      <c r="J9">
        <v>0.37885035371978049</v>
      </c>
      <c r="K9" s="11">
        <f t="shared" si="2"/>
        <v>4.3324414912636247</v>
      </c>
      <c r="L9">
        <f t="shared" si="3"/>
        <v>76.129930413062951</v>
      </c>
      <c r="M9">
        <f t="shared" si="4"/>
        <v>0.76129930413062952</v>
      </c>
      <c r="N9">
        <f t="shared" si="5"/>
        <v>0.17631230396563718</v>
      </c>
    </row>
    <row r="10" spans="2:14">
      <c r="J10">
        <f>SUM(J2:J9)</f>
        <v>0.49763654276869596</v>
      </c>
    </row>
    <row r="12" spans="2:14">
      <c r="K12" s="5"/>
    </row>
  </sheetData>
  <pageMargins left="0.7" right="0.7" top="0.75" bottom="0.75" header="0.3" footer="0.3"/>
  <pageSetup paperSize="9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MRP20</vt:lpstr>
      <vt:lpstr>MRPL8</vt:lpstr>
      <vt:lpstr>MRPS17</vt:lpstr>
      <vt:lpstr>RSM10</vt:lpstr>
      <vt:lpstr>PET111</vt:lpstr>
      <vt:lpstr>MSS51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HP</cp:lastModifiedBy>
  <dcterms:created xsi:type="dcterms:W3CDTF">2024-06-02T13:08:17Z</dcterms:created>
  <dcterms:modified xsi:type="dcterms:W3CDTF">2024-11-10T14:50:46Z</dcterms:modified>
</cp:coreProperties>
</file>